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03_経産省\Teams\04_様式資料\様式案\公開用\"/>
    </mc:Choice>
  </mc:AlternateContent>
  <xr:revisionPtr revIDLastSave="0" documentId="13_ncr:1_{77F017BA-D436-458A-B252-9666C6CC77DE}" xr6:coauthVersionLast="47" xr6:coauthVersionMax="47" xr10:uidLastSave="{00000000-0000-0000-0000-000000000000}"/>
  <bookViews>
    <workbookView xWindow="-120" yWindow="-120" windowWidth="38640" windowHeight="21240" tabRatio="881" activeTab="1" xr2:uid="{48D31B4F-F43C-4485-81B1-DE37D8DB8D4A}"/>
  </bookViews>
  <sheets>
    <sheet name="記入要領" sheetId="21" r:id="rId1"/>
    <sheet name="①申請者情報" sheetId="17" r:id="rId2"/>
    <sheet name="②補助事業情報" sheetId="1" r:id="rId3"/>
    <sheet name="③経費明細書" sheetId="18" r:id="rId4"/>
    <sheet name="＞コンソーシアム形式で使用する場合に入力するシート" sheetId="68" r:id="rId5"/>
    <sheet name="②補助事業情報(事業者2)" sheetId="122" r:id="rId6"/>
    <sheet name="②補助事業情報(事業者3)" sheetId="123" r:id="rId7"/>
    <sheet name="②補助事業情報(事業者4)" sheetId="124" r:id="rId8"/>
    <sheet name="②補助事業情報(事業者5)" sheetId="125" r:id="rId9"/>
    <sheet name="②補助事業情報(事業者6)" sheetId="126" r:id="rId10"/>
    <sheet name="②補助事業情報(事業者7)" sheetId="127" r:id="rId11"/>
    <sheet name="②補助事業情報(事業者8)" sheetId="128" r:id="rId12"/>
    <sheet name="②補助事業情報(事業者9)" sheetId="129" r:id="rId13"/>
    <sheet name="②補助事業情報(事業者10)" sheetId="130" r:id="rId14"/>
    <sheet name="【参考】業種" sheetId="8" r:id="rId15"/>
    <sheet name="【参考】最低賃金の5年間の年平均の年平均上昇率" sheetId="6" r:id="rId16"/>
  </sheets>
  <definedNames>
    <definedName name="A_農業・林業">【参考】業種!$E$3:$E$4</definedName>
    <definedName name="B_漁業">【参考】業種!$F$3:$F$4</definedName>
    <definedName name="C_鉱業・採石業・砂利採取業">【参考】業種!$G$3</definedName>
    <definedName name="D_建設業">【参考】業種!$H$3:$H$5</definedName>
    <definedName name="E_製造業">【参考】業種!$I$3:$I$26</definedName>
    <definedName name="F_電気・ガス・熱供給・水道業">【参考】業種!$J$3:$J$6</definedName>
    <definedName name="G_情報通信業">【参考】業種!$K$3:$K$7</definedName>
    <definedName name="H_運輸業・郵便業">【参考】業種!$L$3:$L$10</definedName>
    <definedName name="I_卸売業・小売業">【参考】業種!$M$3:$M$14</definedName>
    <definedName name="J_金融業・保険業">【参考】業種!$N$3:$N$8</definedName>
    <definedName name="K_不動産業・物品賃貸業">【参考】業種!$O$3:$O$5</definedName>
    <definedName name="L_学術研究・専門・技術サービス業">【参考】業種!$P$3:$P$6</definedName>
    <definedName name="M_宿泊業・飲食サービス業">【参考】業種!$Q$3:$Q$5</definedName>
    <definedName name="N_生活関連サービス業・娯楽業">【参考】業種!$R$3:$R$5</definedName>
    <definedName name="O_教育・学習支援業">【参考】業種!$S$3:$S$4</definedName>
    <definedName name="P_医療・福祉">【参考】業種!$T$3:$T$5</definedName>
    <definedName name="_xlnm.Print_Area" localSheetId="2">②補助事業情報!$A$1:$P$1039</definedName>
    <definedName name="_xlnm.Print_Area" localSheetId="13">'②補助事業情報(事業者10)'!$A$1:$P$1039</definedName>
    <definedName name="_xlnm.Print_Area" localSheetId="5">'②補助事業情報(事業者2)'!$A$1:$P$1039</definedName>
    <definedName name="_xlnm.Print_Area" localSheetId="6">'②補助事業情報(事業者3)'!$A$1:$P$1039</definedName>
    <definedName name="_xlnm.Print_Area" localSheetId="7">'②補助事業情報(事業者4)'!$A$1:$P$1039</definedName>
    <definedName name="_xlnm.Print_Area" localSheetId="8">'②補助事業情報(事業者5)'!$A$1:$P$1039</definedName>
    <definedName name="_xlnm.Print_Area" localSheetId="9">'②補助事業情報(事業者6)'!$A$1:$P$1039</definedName>
    <definedName name="_xlnm.Print_Area" localSheetId="10">'②補助事業情報(事業者7)'!$A$1:$P$1039</definedName>
    <definedName name="_xlnm.Print_Area" localSheetId="11">'②補助事業情報(事業者8)'!$A$1:$P$1039</definedName>
    <definedName name="_xlnm.Print_Area" localSheetId="12">'②補助事業情報(事業者9)'!$A$1:$P$1039</definedName>
    <definedName name="Q_複合サービス事業">【参考】業種!$U$3:$U$4</definedName>
    <definedName name="R_サービス業_他に分類されないもの">【参考】業種!$V$3:$V$11</definedName>
    <definedName name="S_公務_他に分類されるものを除く">【参考】業種!$W$3:$W$4</definedName>
    <definedName name="T_分類不能の産業">【参考】業種!$X$3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 l="1"/>
  <c r="E7" i="1"/>
  <c r="E8" i="130"/>
  <c r="N1028" i="130"/>
  <c r="M1028" i="130"/>
  <c r="J1028" i="130"/>
  <c r="N1018" i="130"/>
  <c r="M1018" i="130"/>
  <c r="J1018" i="130"/>
  <c r="J1014" i="130"/>
  <c r="H1010" i="130"/>
  <c r="G1005" i="130"/>
  <c r="L989" i="130"/>
  <c r="K989" i="130"/>
  <c r="J989" i="130"/>
  <c r="P988" i="130"/>
  <c r="P989" i="130" s="1"/>
  <c r="O988" i="130"/>
  <c r="N988" i="130"/>
  <c r="N989" i="130" s="1"/>
  <c r="M988" i="130"/>
  <c r="M989" i="130" s="1"/>
  <c r="L988" i="130"/>
  <c r="K988" i="130"/>
  <c r="J988" i="130"/>
  <c r="I988" i="130"/>
  <c r="H988" i="130"/>
  <c r="I989" i="130" s="1"/>
  <c r="G988" i="130"/>
  <c r="P987" i="130"/>
  <c r="O987" i="130"/>
  <c r="N987" i="130"/>
  <c r="O986" i="130"/>
  <c r="N986" i="130"/>
  <c r="M986" i="130"/>
  <c r="L986" i="130"/>
  <c r="P985" i="130"/>
  <c r="O985" i="130"/>
  <c r="N985" i="130"/>
  <c r="M985" i="130"/>
  <c r="L985" i="130"/>
  <c r="M987" i="130" s="1"/>
  <c r="K985" i="130"/>
  <c r="J985" i="130"/>
  <c r="J987" i="130" s="1"/>
  <c r="I985" i="130"/>
  <c r="I987" i="130" s="1"/>
  <c r="H985" i="130"/>
  <c r="H987" i="130" s="1"/>
  <c r="G985" i="130"/>
  <c r="P984" i="130"/>
  <c r="P986" i="130" s="1"/>
  <c r="O984" i="130"/>
  <c r="N984" i="130"/>
  <c r="M984" i="130"/>
  <c r="L984" i="130"/>
  <c r="K984" i="130"/>
  <c r="J984" i="130"/>
  <c r="K986" i="130" s="1"/>
  <c r="I984" i="130"/>
  <c r="H984" i="130"/>
  <c r="G984" i="130"/>
  <c r="Q974" i="130"/>
  <c r="P974" i="130"/>
  <c r="G973" i="130"/>
  <c r="P973" i="130" s="1"/>
  <c r="O970" i="130"/>
  <c r="N970" i="130"/>
  <c r="M970" i="130"/>
  <c r="P969" i="130"/>
  <c r="P970" i="130" s="1"/>
  <c r="O969" i="130"/>
  <c r="N969" i="130"/>
  <c r="M969" i="130"/>
  <c r="L969" i="130"/>
  <c r="K969" i="130"/>
  <c r="L970" i="130" s="1"/>
  <c r="J969" i="130"/>
  <c r="J970" i="130" s="1"/>
  <c r="I969" i="130"/>
  <c r="I970" i="130" s="1"/>
  <c r="H969" i="130"/>
  <c r="H970" i="130" s="1"/>
  <c r="G969" i="130"/>
  <c r="H968" i="130"/>
  <c r="P967" i="130"/>
  <c r="O967" i="130"/>
  <c r="N967" i="130"/>
  <c r="M967" i="130"/>
  <c r="P966" i="130"/>
  <c r="O966" i="130"/>
  <c r="P968" i="130" s="1"/>
  <c r="N966" i="130"/>
  <c r="N968" i="130" s="1"/>
  <c r="M966" i="130"/>
  <c r="L966" i="130"/>
  <c r="L968" i="130" s="1"/>
  <c r="K966" i="130"/>
  <c r="J966" i="130"/>
  <c r="J968" i="130" s="1"/>
  <c r="I966" i="130"/>
  <c r="I968" i="130" s="1"/>
  <c r="H966" i="130"/>
  <c r="G966" i="130"/>
  <c r="P965" i="130"/>
  <c r="O965" i="130"/>
  <c r="N965" i="130"/>
  <c r="M965" i="130"/>
  <c r="L965" i="130"/>
  <c r="L967" i="130" s="1"/>
  <c r="K965" i="130"/>
  <c r="J965" i="130"/>
  <c r="J967" i="130" s="1"/>
  <c r="I965" i="130"/>
  <c r="H965" i="130"/>
  <c r="H967" i="130" s="1"/>
  <c r="G965" i="130"/>
  <c r="Q955" i="130"/>
  <c r="G954" i="130"/>
  <c r="F953" i="130"/>
  <c r="P951" i="130"/>
  <c r="O951" i="130"/>
  <c r="M951" i="130"/>
  <c r="L951" i="130"/>
  <c r="K951" i="130"/>
  <c r="P950" i="130"/>
  <c r="O950" i="130"/>
  <c r="N950" i="130"/>
  <c r="N951" i="130" s="1"/>
  <c r="M950" i="130"/>
  <c r="L950" i="130"/>
  <c r="K950" i="130"/>
  <c r="J950" i="130"/>
  <c r="I950" i="130"/>
  <c r="I951" i="130" s="1"/>
  <c r="H950" i="130"/>
  <c r="H951" i="130" s="1"/>
  <c r="G950" i="130"/>
  <c r="L949" i="130"/>
  <c r="K949" i="130"/>
  <c r="J949" i="130"/>
  <c r="I949" i="130"/>
  <c r="H949" i="130"/>
  <c r="I948" i="130"/>
  <c r="H948" i="130"/>
  <c r="P947" i="130"/>
  <c r="P949" i="130" s="1"/>
  <c r="O947" i="130"/>
  <c r="N947" i="130"/>
  <c r="M947" i="130"/>
  <c r="M949" i="130" s="1"/>
  <c r="L947" i="130"/>
  <c r="K947" i="130"/>
  <c r="J947" i="130"/>
  <c r="I947" i="130"/>
  <c r="H947" i="130"/>
  <c r="G947" i="130"/>
  <c r="P946" i="130"/>
  <c r="P948" i="130" s="1"/>
  <c r="O946" i="130"/>
  <c r="N946" i="130"/>
  <c r="M946" i="130"/>
  <c r="L946" i="130"/>
  <c r="K946" i="130"/>
  <c r="K948" i="130" s="1"/>
  <c r="J946" i="130"/>
  <c r="J948" i="130" s="1"/>
  <c r="I946" i="130"/>
  <c r="H946" i="130"/>
  <c r="G946" i="130"/>
  <c r="Q936" i="130"/>
  <c r="P935" i="130"/>
  <c r="G935" i="130"/>
  <c r="F934" i="130"/>
  <c r="I932" i="130"/>
  <c r="H932" i="130"/>
  <c r="P931" i="130"/>
  <c r="O931" i="130"/>
  <c r="N931" i="130"/>
  <c r="M931" i="130"/>
  <c r="M932" i="130" s="1"/>
  <c r="L931" i="130"/>
  <c r="L932" i="130" s="1"/>
  <c r="K931" i="130"/>
  <c r="K932" i="130" s="1"/>
  <c r="J931" i="130"/>
  <c r="J932" i="130" s="1"/>
  <c r="I931" i="130"/>
  <c r="H931" i="130"/>
  <c r="G931" i="130"/>
  <c r="N930" i="130"/>
  <c r="M930" i="130"/>
  <c r="L930" i="130"/>
  <c r="K930" i="130"/>
  <c r="J930" i="130"/>
  <c r="L929" i="130"/>
  <c r="K929" i="130"/>
  <c r="J929" i="130"/>
  <c r="I929" i="130"/>
  <c r="H929" i="130"/>
  <c r="P928" i="130"/>
  <c r="O928" i="130"/>
  <c r="O930" i="130" s="1"/>
  <c r="N928" i="130"/>
  <c r="M928" i="130"/>
  <c r="L928" i="130"/>
  <c r="K928" i="130"/>
  <c r="J928" i="130"/>
  <c r="I928" i="130"/>
  <c r="I930" i="130" s="1"/>
  <c r="H928" i="130"/>
  <c r="H930" i="130" s="1"/>
  <c r="G928" i="130"/>
  <c r="P927" i="130"/>
  <c r="O927" i="130"/>
  <c r="O929" i="130" s="1"/>
  <c r="N927" i="130"/>
  <c r="M927" i="130"/>
  <c r="M929" i="130" s="1"/>
  <c r="L927" i="130"/>
  <c r="K927" i="130"/>
  <c r="J927" i="130"/>
  <c r="I927" i="130"/>
  <c r="H927" i="130"/>
  <c r="G927" i="130"/>
  <c r="Q917" i="130"/>
  <c r="P917" i="130"/>
  <c r="G916" i="130"/>
  <c r="K1028" i="130" s="1"/>
  <c r="F915" i="130"/>
  <c r="L913" i="130"/>
  <c r="K913" i="130"/>
  <c r="J913" i="130"/>
  <c r="H913" i="130"/>
  <c r="P912" i="130"/>
  <c r="O912" i="130"/>
  <c r="N912" i="130"/>
  <c r="N913" i="130" s="1"/>
  <c r="M912" i="130"/>
  <c r="M913" i="130" s="1"/>
  <c r="L912" i="130"/>
  <c r="K912" i="130"/>
  <c r="J912" i="130"/>
  <c r="I912" i="130"/>
  <c r="H912" i="130"/>
  <c r="I913" i="130" s="1"/>
  <c r="G912" i="130"/>
  <c r="P911" i="130"/>
  <c r="O911" i="130"/>
  <c r="N911" i="130"/>
  <c r="O910" i="130"/>
  <c r="N910" i="130"/>
  <c r="M910" i="130"/>
  <c r="L910" i="130"/>
  <c r="P909" i="130"/>
  <c r="O909" i="130"/>
  <c r="N909" i="130"/>
  <c r="M909" i="130"/>
  <c r="L909" i="130"/>
  <c r="K909" i="130"/>
  <c r="K911" i="130" s="1"/>
  <c r="J909" i="130"/>
  <c r="I909" i="130"/>
  <c r="H909" i="130"/>
  <c r="H911" i="130" s="1"/>
  <c r="G909" i="130"/>
  <c r="P908" i="130"/>
  <c r="P910" i="130" s="1"/>
  <c r="O908" i="130"/>
  <c r="N908" i="130"/>
  <c r="M908" i="130"/>
  <c r="L908" i="130"/>
  <c r="K908" i="130"/>
  <c r="J908" i="130"/>
  <c r="J910" i="130" s="1"/>
  <c r="I908" i="130"/>
  <c r="I910" i="130" s="1"/>
  <c r="H908" i="130"/>
  <c r="G908" i="130"/>
  <c r="Q898" i="130"/>
  <c r="P898" i="130"/>
  <c r="G897" i="130"/>
  <c r="P897" i="130" s="1"/>
  <c r="O894" i="130"/>
  <c r="N894" i="130"/>
  <c r="P893" i="130"/>
  <c r="P894" i="130" s="1"/>
  <c r="O893" i="130"/>
  <c r="N893" i="130"/>
  <c r="M893" i="130"/>
  <c r="L893" i="130"/>
  <c r="K893" i="130"/>
  <c r="K894" i="130" s="1"/>
  <c r="J893" i="130"/>
  <c r="I893" i="130"/>
  <c r="I894" i="130" s="1"/>
  <c r="H893" i="130"/>
  <c r="G893" i="130"/>
  <c r="H894" i="130" s="1"/>
  <c r="O892" i="130"/>
  <c r="J892" i="130"/>
  <c r="I892" i="130"/>
  <c r="H892" i="130"/>
  <c r="P891" i="130"/>
  <c r="O891" i="130"/>
  <c r="P890" i="130"/>
  <c r="O890" i="130"/>
  <c r="P892" i="130" s="1"/>
  <c r="N890" i="130"/>
  <c r="M890" i="130"/>
  <c r="M892" i="130" s="1"/>
  <c r="L890" i="130"/>
  <c r="K890" i="130"/>
  <c r="K892" i="130" s="1"/>
  <c r="J890" i="130"/>
  <c r="I890" i="130"/>
  <c r="H890" i="130"/>
  <c r="G890" i="130"/>
  <c r="P889" i="130"/>
  <c r="O889" i="130"/>
  <c r="N889" i="130"/>
  <c r="M889" i="130"/>
  <c r="L889" i="130"/>
  <c r="K889" i="130"/>
  <c r="J889" i="130"/>
  <c r="I889" i="130"/>
  <c r="I891" i="130" s="1"/>
  <c r="H889" i="130"/>
  <c r="G889" i="130"/>
  <c r="Q879" i="130"/>
  <c r="G878" i="130"/>
  <c r="F877" i="130"/>
  <c r="N875" i="130"/>
  <c r="K875" i="130"/>
  <c r="P874" i="130"/>
  <c r="O874" i="130"/>
  <c r="N874" i="130"/>
  <c r="M874" i="130"/>
  <c r="L874" i="130"/>
  <c r="K874" i="130"/>
  <c r="J874" i="130"/>
  <c r="J875" i="130" s="1"/>
  <c r="I874" i="130"/>
  <c r="H874" i="130"/>
  <c r="H875" i="130" s="1"/>
  <c r="G874" i="130"/>
  <c r="K873" i="130"/>
  <c r="J873" i="130"/>
  <c r="I873" i="130"/>
  <c r="O872" i="130"/>
  <c r="I872" i="130"/>
  <c r="H872" i="130"/>
  <c r="P871" i="130"/>
  <c r="O871" i="130"/>
  <c r="N871" i="130"/>
  <c r="N873" i="130" s="1"/>
  <c r="M871" i="130"/>
  <c r="L871" i="130"/>
  <c r="M873" i="130" s="1"/>
  <c r="K871" i="130"/>
  <c r="J871" i="130"/>
  <c r="I871" i="130"/>
  <c r="H871" i="130"/>
  <c r="G871" i="130"/>
  <c r="H873" i="130" s="1"/>
  <c r="P870" i="130"/>
  <c r="P872" i="130" s="1"/>
  <c r="O870" i="130"/>
  <c r="N870" i="130"/>
  <c r="M870" i="130"/>
  <c r="L870" i="130"/>
  <c r="L872" i="130" s="1"/>
  <c r="K870" i="130"/>
  <c r="J870" i="130"/>
  <c r="J872" i="130" s="1"/>
  <c r="I870" i="130"/>
  <c r="H870" i="130"/>
  <c r="G870" i="130"/>
  <c r="Q860" i="130"/>
  <c r="G859" i="130"/>
  <c r="I856" i="130"/>
  <c r="H856" i="130"/>
  <c r="P855" i="130"/>
  <c r="O855" i="130"/>
  <c r="N855" i="130"/>
  <c r="M855" i="130"/>
  <c r="L855" i="130"/>
  <c r="L856" i="130" s="1"/>
  <c r="K855" i="130"/>
  <c r="K856" i="130" s="1"/>
  <c r="J855" i="130"/>
  <c r="J856" i="130" s="1"/>
  <c r="I855" i="130"/>
  <c r="H855" i="130"/>
  <c r="G855" i="130"/>
  <c r="O854" i="130"/>
  <c r="N854" i="130"/>
  <c r="M854" i="130"/>
  <c r="L854" i="130"/>
  <c r="K854" i="130"/>
  <c r="J854" i="130"/>
  <c r="I854" i="130"/>
  <c r="L853" i="130"/>
  <c r="K853" i="130"/>
  <c r="J853" i="130"/>
  <c r="I853" i="130"/>
  <c r="H853" i="130"/>
  <c r="P852" i="130"/>
  <c r="O852" i="130"/>
  <c r="P854" i="130" s="1"/>
  <c r="N852" i="130"/>
  <c r="M852" i="130"/>
  <c r="L852" i="130"/>
  <c r="K852" i="130"/>
  <c r="J852" i="130"/>
  <c r="I852" i="130"/>
  <c r="H852" i="130"/>
  <c r="G852" i="130"/>
  <c r="P851" i="130"/>
  <c r="O851" i="130"/>
  <c r="O853" i="130" s="1"/>
  <c r="N851" i="130"/>
  <c r="M851" i="130"/>
  <c r="M853" i="130" s="1"/>
  <c r="L851" i="130"/>
  <c r="K851" i="130"/>
  <c r="J851" i="130"/>
  <c r="I851" i="130"/>
  <c r="H851" i="130"/>
  <c r="G851" i="130"/>
  <c r="Q841" i="130"/>
  <c r="G840" i="130"/>
  <c r="L837" i="130"/>
  <c r="K837" i="130"/>
  <c r="P836" i="130"/>
  <c r="P837" i="130" s="1"/>
  <c r="O836" i="130"/>
  <c r="N836" i="130"/>
  <c r="N837" i="130" s="1"/>
  <c r="M836" i="130"/>
  <c r="M837" i="130" s="1"/>
  <c r="L836" i="130"/>
  <c r="K836" i="130"/>
  <c r="J836" i="130"/>
  <c r="I836" i="130"/>
  <c r="H836" i="130"/>
  <c r="H837" i="130" s="1"/>
  <c r="G836" i="130"/>
  <c r="P835" i="130"/>
  <c r="O835" i="130"/>
  <c r="N835" i="130"/>
  <c r="P834" i="130"/>
  <c r="O834" i="130"/>
  <c r="N834" i="130"/>
  <c r="M834" i="130"/>
  <c r="L834" i="130"/>
  <c r="P833" i="130"/>
  <c r="O833" i="130"/>
  <c r="N833" i="130"/>
  <c r="M833" i="130"/>
  <c r="L833" i="130"/>
  <c r="L835" i="130" s="1"/>
  <c r="K833" i="130"/>
  <c r="J833" i="130"/>
  <c r="I833" i="130"/>
  <c r="H833" i="130"/>
  <c r="G833" i="130"/>
  <c r="P832" i="130"/>
  <c r="O832" i="130"/>
  <c r="N832" i="130"/>
  <c r="M832" i="130"/>
  <c r="L832" i="130"/>
  <c r="K832" i="130"/>
  <c r="J832" i="130"/>
  <c r="I832" i="130"/>
  <c r="H832" i="130"/>
  <c r="G832" i="130"/>
  <c r="Q822" i="130"/>
  <c r="P822" i="130"/>
  <c r="G821" i="130"/>
  <c r="P821" i="130" s="1"/>
  <c r="O818" i="130"/>
  <c r="N818" i="130"/>
  <c r="P817" i="130"/>
  <c r="P818" i="130" s="1"/>
  <c r="O817" i="130"/>
  <c r="N817" i="130"/>
  <c r="M817" i="130"/>
  <c r="L817" i="130"/>
  <c r="K817" i="130"/>
  <c r="K818" i="130" s="1"/>
  <c r="J817" i="130"/>
  <c r="I817" i="130"/>
  <c r="H817" i="130"/>
  <c r="G817" i="130"/>
  <c r="H818" i="130" s="1"/>
  <c r="I816" i="130"/>
  <c r="H816" i="130"/>
  <c r="P815" i="130"/>
  <c r="O815" i="130"/>
  <c r="P814" i="130"/>
  <c r="O814" i="130"/>
  <c r="N814" i="130"/>
  <c r="N816" i="130" s="1"/>
  <c r="M814" i="130"/>
  <c r="M816" i="130" s="1"/>
  <c r="L814" i="130"/>
  <c r="K814" i="130"/>
  <c r="J814" i="130"/>
  <c r="J816" i="130" s="1"/>
  <c r="I814" i="130"/>
  <c r="H814" i="130"/>
  <c r="G814" i="130"/>
  <c r="P813" i="130"/>
  <c r="O813" i="130"/>
  <c r="N813" i="130"/>
  <c r="M813" i="130"/>
  <c r="L813" i="130"/>
  <c r="L815" i="130" s="1"/>
  <c r="K813" i="130"/>
  <c r="K815" i="130" s="1"/>
  <c r="J813" i="130"/>
  <c r="I813" i="130"/>
  <c r="H813" i="130"/>
  <c r="H815" i="130" s="1"/>
  <c r="G813" i="130"/>
  <c r="Q803" i="130"/>
  <c r="G802" i="130"/>
  <c r="N799" i="130"/>
  <c r="M799" i="130"/>
  <c r="P798" i="130"/>
  <c r="O798" i="130"/>
  <c r="N798" i="130"/>
  <c r="M798" i="130"/>
  <c r="L798" i="130"/>
  <c r="K798" i="130"/>
  <c r="K799" i="130" s="1"/>
  <c r="J798" i="130"/>
  <c r="J799" i="130" s="1"/>
  <c r="I798" i="130"/>
  <c r="H798" i="130"/>
  <c r="H799" i="130" s="1"/>
  <c r="G798" i="130"/>
  <c r="K797" i="130"/>
  <c r="J797" i="130"/>
  <c r="I797" i="130"/>
  <c r="P796" i="130"/>
  <c r="O796" i="130"/>
  <c r="I796" i="130"/>
  <c r="H796" i="130"/>
  <c r="P795" i="130"/>
  <c r="P797" i="130" s="1"/>
  <c r="O795" i="130"/>
  <c r="N795" i="130"/>
  <c r="N797" i="130" s="1"/>
  <c r="M795" i="130"/>
  <c r="L795" i="130"/>
  <c r="L797" i="130" s="1"/>
  <c r="K795" i="130"/>
  <c r="J795" i="130"/>
  <c r="I795" i="130"/>
  <c r="H795" i="130"/>
  <c r="G795" i="130"/>
  <c r="H797" i="130" s="1"/>
  <c r="P794" i="130"/>
  <c r="O794" i="130"/>
  <c r="N794" i="130"/>
  <c r="N796" i="130" s="1"/>
  <c r="M794" i="130"/>
  <c r="L794" i="130"/>
  <c r="L796" i="130" s="1"/>
  <c r="K794" i="130"/>
  <c r="J794" i="130"/>
  <c r="J796" i="130" s="1"/>
  <c r="I794" i="130"/>
  <c r="H794" i="130"/>
  <c r="G794" i="130"/>
  <c r="I788" i="130"/>
  <c r="Q784" i="130"/>
  <c r="P783" i="130"/>
  <c r="G783" i="130"/>
  <c r="F782" i="130"/>
  <c r="P780" i="130"/>
  <c r="I780" i="130"/>
  <c r="H780" i="130"/>
  <c r="P779" i="130"/>
  <c r="O779" i="130"/>
  <c r="O780" i="130" s="1"/>
  <c r="N779" i="130"/>
  <c r="M779" i="130"/>
  <c r="L779" i="130"/>
  <c r="K779" i="130"/>
  <c r="K780" i="130" s="1"/>
  <c r="J779" i="130"/>
  <c r="J780" i="130" s="1"/>
  <c r="I779" i="130"/>
  <c r="H779" i="130"/>
  <c r="G779" i="130"/>
  <c r="N778" i="130"/>
  <c r="M778" i="130"/>
  <c r="L778" i="130"/>
  <c r="M777" i="130"/>
  <c r="L777" i="130"/>
  <c r="K777" i="130"/>
  <c r="J777" i="130"/>
  <c r="P776" i="130"/>
  <c r="O776" i="130"/>
  <c r="O778" i="130" s="1"/>
  <c r="N776" i="130"/>
  <c r="M776" i="130"/>
  <c r="L776" i="130"/>
  <c r="K776" i="130"/>
  <c r="J776" i="130"/>
  <c r="K778" i="130" s="1"/>
  <c r="I776" i="130"/>
  <c r="H776" i="130"/>
  <c r="H778" i="130" s="1"/>
  <c r="G776" i="130"/>
  <c r="P775" i="130"/>
  <c r="O775" i="130"/>
  <c r="O777" i="130" s="1"/>
  <c r="N775" i="130"/>
  <c r="M775" i="130"/>
  <c r="L775" i="130"/>
  <c r="K775" i="130"/>
  <c r="J775" i="130"/>
  <c r="I775" i="130"/>
  <c r="H775" i="130"/>
  <c r="G775" i="130"/>
  <c r="Q765" i="130"/>
  <c r="P765" i="130"/>
  <c r="G764" i="130"/>
  <c r="K761" i="130"/>
  <c r="J761" i="130"/>
  <c r="P760" i="130"/>
  <c r="O760" i="130"/>
  <c r="O761" i="130" s="1"/>
  <c r="N760" i="130"/>
  <c r="N761" i="130" s="1"/>
  <c r="M760" i="130"/>
  <c r="L760" i="130"/>
  <c r="L761" i="130" s="1"/>
  <c r="K760" i="130"/>
  <c r="J760" i="130"/>
  <c r="I760" i="130"/>
  <c r="H760" i="130"/>
  <c r="G760" i="130"/>
  <c r="P759" i="130"/>
  <c r="O759" i="130"/>
  <c r="M759" i="130"/>
  <c r="L759" i="130"/>
  <c r="P758" i="130"/>
  <c r="N758" i="130"/>
  <c r="M758" i="130"/>
  <c r="L758" i="130"/>
  <c r="K758" i="130"/>
  <c r="J758" i="130"/>
  <c r="P757" i="130"/>
  <c r="O757" i="130"/>
  <c r="N757" i="130"/>
  <c r="M757" i="130"/>
  <c r="N759" i="130" s="1"/>
  <c r="L757" i="130"/>
  <c r="K757" i="130"/>
  <c r="J757" i="130"/>
  <c r="J759" i="130" s="1"/>
  <c r="I757" i="130"/>
  <c r="H757" i="130"/>
  <c r="G757" i="130"/>
  <c r="P756" i="130"/>
  <c r="O756" i="130"/>
  <c r="N756" i="130"/>
  <c r="O758" i="130" s="1"/>
  <c r="M756" i="130"/>
  <c r="L756" i="130"/>
  <c r="K756" i="130"/>
  <c r="J756" i="130"/>
  <c r="I756" i="130"/>
  <c r="H756" i="130"/>
  <c r="G756" i="130"/>
  <c r="Q746" i="130"/>
  <c r="G745" i="130"/>
  <c r="O742" i="130"/>
  <c r="N742" i="130"/>
  <c r="M742" i="130"/>
  <c r="L742" i="130"/>
  <c r="H742" i="130"/>
  <c r="P741" i="130"/>
  <c r="O741" i="130"/>
  <c r="P742" i="130" s="1"/>
  <c r="N741" i="130"/>
  <c r="M741" i="130"/>
  <c r="L741" i="130"/>
  <c r="K741" i="130"/>
  <c r="J741" i="130"/>
  <c r="I741" i="130"/>
  <c r="I742" i="130" s="1"/>
  <c r="H741" i="130"/>
  <c r="G741" i="130"/>
  <c r="P740" i="130"/>
  <c r="O740" i="130"/>
  <c r="P739" i="130"/>
  <c r="O739" i="130"/>
  <c r="N739" i="130"/>
  <c r="M739" i="130"/>
  <c r="J739" i="130"/>
  <c r="P738" i="130"/>
  <c r="O738" i="130"/>
  <c r="N738" i="130"/>
  <c r="M738" i="130"/>
  <c r="M740" i="130" s="1"/>
  <c r="L738" i="130"/>
  <c r="K738" i="130"/>
  <c r="J738" i="130"/>
  <c r="J740" i="130" s="1"/>
  <c r="I738" i="130"/>
  <c r="I740" i="130" s="1"/>
  <c r="H738" i="130"/>
  <c r="G738" i="130"/>
  <c r="H740" i="130" s="1"/>
  <c r="P737" i="130"/>
  <c r="O737" i="130"/>
  <c r="N737" i="130"/>
  <c r="M737" i="130"/>
  <c r="L737" i="130"/>
  <c r="K737" i="130"/>
  <c r="J737" i="130"/>
  <c r="I737" i="130"/>
  <c r="H737" i="130"/>
  <c r="H739" i="130" s="1"/>
  <c r="G737" i="130"/>
  <c r="Q727" i="130"/>
  <c r="G726" i="130"/>
  <c r="F725" i="130"/>
  <c r="P723" i="130"/>
  <c r="P722" i="130"/>
  <c r="O722" i="130"/>
  <c r="N722" i="130"/>
  <c r="M722" i="130"/>
  <c r="M723" i="130" s="1"/>
  <c r="L722" i="130"/>
  <c r="K722" i="130"/>
  <c r="J722" i="130"/>
  <c r="J723" i="130" s="1"/>
  <c r="I722" i="130"/>
  <c r="H722" i="130"/>
  <c r="H723" i="130" s="1"/>
  <c r="G722" i="130"/>
  <c r="I721" i="130"/>
  <c r="J720" i="130"/>
  <c r="I720" i="130"/>
  <c r="H720" i="130"/>
  <c r="P719" i="130"/>
  <c r="O719" i="130"/>
  <c r="N719" i="130"/>
  <c r="M719" i="130"/>
  <c r="L719" i="130"/>
  <c r="L721" i="130" s="1"/>
  <c r="K719" i="130"/>
  <c r="J719" i="130"/>
  <c r="I719" i="130"/>
  <c r="H719" i="130"/>
  <c r="G719" i="130"/>
  <c r="H721" i="130" s="1"/>
  <c r="P718" i="130"/>
  <c r="P720" i="130" s="1"/>
  <c r="O718" i="130"/>
  <c r="O720" i="130" s="1"/>
  <c r="N718" i="130"/>
  <c r="M718" i="130"/>
  <c r="M720" i="130" s="1"/>
  <c r="L718" i="130"/>
  <c r="K718" i="130"/>
  <c r="J718" i="130"/>
  <c r="I718" i="130"/>
  <c r="H718" i="130"/>
  <c r="G718" i="130"/>
  <c r="Q708" i="130"/>
  <c r="P707" i="130"/>
  <c r="G707" i="130"/>
  <c r="F706" i="130"/>
  <c r="N704" i="130"/>
  <c r="I704" i="130"/>
  <c r="H704" i="130"/>
  <c r="P703" i="130"/>
  <c r="P704" i="130" s="1"/>
  <c r="O703" i="130"/>
  <c r="O704" i="130" s="1"/>
  <c r="N703" i="130"/>
  <c r="M703" i="130"/>
  <c r="L703" i="130"/>
  <c r="L704" i="130" s="1"/>
  <c r="K703" i="130"/>
  <c r="K704" i="130" s="1"/>
  <c r="J703" i="130"/>
  <c r="J704" i="130" s="1"/>
  <c r="I703" i="130"/>
  <c r="H703" i="130"/>
  <c r="G703" i="130"/>
  <c r="N702" i="130"/>
  <c r="M702" i="130"/>
  <c r="L702" i="130"/>
  <c r="K702" i="130"/>
  <c r="J702" i="130"/>
  <c r="I702" i="130"/>
  <c r="L701" i="130"/>
  <c r="J701" i="130"/>
  <c r="I701" i="130"/>
  <c r="H701" i="130"/>
  <c r="P700" i="130"/>
  <c r="P702" i="130" s="1"/>
  <c r="O700" i="130"/>
  <c r="O702" i="130" s="1"/>
  <c r="N700" i="130"/>
  <c r="M700" i="130"/>
  <c r="L700" i="130"/>
  <c r="K700" i="130"/>
  <c r="J700" i="130"/>
  <c r="I700" i="130"/>
  <c r="H700" i="130"/>
  <c r="G700" i="130"/>
  <c r="P699" i="130"/>
  <c r="O699" i="130"/>
  <c r="O701" i="130" s="1"/>
  <c r="N699" i="130"/>
  <c r="M699" i="130"/>
  <c r="M701" i="130" s="1"/>
  <c r="L699" i="130"/>
  <c r="K699" i="130"/>
  <c r="K701" i="130" s="1"/>
  <c r="J699" i="130"/>
  <c r="I699" i="130"/>
  <c r="H699" i="130"/>
  <c r="G699" i="130"/>
  <c r="Q689" i="130"/>
  <c r="G688" i="130"/>
  <c r="O685" i="130"/>
  <c r="L685" i="130"/>
  <c r="K685" i="130"/>
  <c r="P684" i="130"/>
  <c r="P685" i="130" s="1"/>
  <c r="O684" i="130"/>
  <c r="N684" i="130"/>
  <c r="N685" i="130" s="1"/>
  <c r="M684" i="130"/>
  <c r="L684" i="130"/>
  <c r="K684" i="130"/>
  <c r="J684" i="130"/>
  <c r="I684" i="130"/>
  <c r="H684" i="130"/>
  <c r="G684" i="130"/>
  <c r="H685" i="130" s="1"/>
  <c r="P683" i="130"/>
  <c r="O683" i="130"/>
  <c r="N683" i="130"/>
  <c r="O682" i="130"/>
  <c r="N682" i="130"/>
  <c r="M682" i="130"/>
  <c r="L682" i="130"/>
  <c r="K682" i="130"/>
  <c r="P681" i="130"/>
  <c r="O681" i="130"/>
  <c r="N681" i="130"/>
  <c r="M681" i="130"/>
  <c r="L681" i="130"/>
  <c r="L683" i="130" s="1"/>
  <c r="K681" i="130"/>
  <c r="K683" i="130" s="1"/>
  <c r="J681" i="130"/>
  <c r="J683" i="130" s="1"/>
  <c r="I681" i="130"/>
  <c r="H681" i="130"/>
  <c r="G681" i="130"/>
  <c r="P680" i="130"/>
  <c r="P682" i="130" s="1"/>
  <c r="O680" i="130"/>
  <c r="N680" i="130"/>
  <c r="M680" i="130"/>
  <c r="L680" i="130"/>
  <c r="K680" i="130"/>
  <c r="J680" i="130"/>
  <c r="I680" i="130"/>
  <c r="I682" i="130" s="1"/>
  <c r="H680" i="130"/>
  <c r="H682" i="130" s="1"/>
  <c r="G680" i="130"/>
  <c r="Q670" i="130"/>
  <c r="P670" i="130"/>
  <c r="G669" i="130"/>
  <c r="H1026" i="130" s="1"/>
  <c r="F668" i="130"/>
  <c r="O666" i="130"/>
  <c r="N666" i="130"/>
  <c r="J666" i="130"/>
  <c r="P665" i="130"/>
  <c r="O665" i="130"/>
  <c r="N665" i="130"/>
  <c r="M665" i="130"/>
  <c r="L665" i="130"/>
  <c r="M666" i="130" s="1"/>
  <c r="K665" i="130"/>
  <c r="J665" i="130"/>
  <c r="I665" i="130"/>
  <c r="I666" i="130" s="1"/>
  <c r="H665" i="130"/>
  <c r="G665" i="130"/>
  <c r="H666" i="130" s="1"/>
  <c r="I664" i="130"/>
  <c r="L663" i="130"/>
  <c r="I663" i="130"/>
  <c r="P662" i="130"/>
  <c r="P664" i="130" s="1"/>
  <c r="O662" i="130"/>
  <c r="O664" i="130" s="1"/>
  <c r="N662" i="130"/>
  <c r="M662" i="130"/>
  <c r="L662" i="130"/>
  <c r="L664" i="130" s="1"/>
  <c r="K662" i="130"/>
  <c r="K664" i="130" s="1"/>
  <c r="J662" i="130"/>
  <c r="I662" i="130"/>
  <c r="J664" i="130" s="1"/>
  <c r="H662" i="130"/>
  <c r="G662" i="130"/>
  <c r="H664" i="130" s="1"/>
  <c r="P661" i="130"/>
  <c r="P663" i="130" s="1"/>
  <c r="O661" i="130"/>
  <c r="N661" i="130"/>
  <c r="M661" i="130"/>
  <c r="M663" i="130" s="1"/>
  <c r="L661" i="130"/>
  <c r="K661" i="130"/>
  <c r="J661" i="130"/>
  <c r="J663" i="130" s="1"/>
  <c r="I661" i="130"/>
  <c r="H661" i="130"/>
  <c r="G661" i="130"/>
  <c r="Q651" i="130"/>
  <c r="G650" i="130"/>
  <c r="F649" i="130"/>
  <c r="P646" i="130"/>
  <c r="O646" i="130"/>
  <c r="N646" i="130"/>
  <c r="M646" i="130"/>
  <c r="L646" i="130"/>
  <c r="L647" i="130" s="1"/>
  <c r="K646" i="130"/>
  <c r="J646" i="130"/>
  <c r="J647" i="130" s="1"/>
  <c r="I646" i="130"/>
  <c r="H646" i="130"/>
  <c r="H647" i="130" s="1"/>
  <c r="G646" i="130"/>
  <c r="L645" i="130"/>
  <c r="J645" i="130"/>
  <c r="O644" i="130"/>
  <c r="M644" i="130"/>
  <c r="L644" i="130"/>
  <c r="J644" i="130"/>
  <c r="P643" i="130"/>
  <c r="P645" i="130" s="1"/>
  <c r="O643" i="130"/>
  <c r="N643" i="130"/>
  <c r="M643" i="130"/>
  <c r="M645" i="130" s="1"/>
  <c r="L643" i="130"/>
  <c r="K643" i="130"/>
  <c r="J643" i="130"/>
  <c r="K645" i="130" s="1"/>
  <c r="I643" i="130"/>
  <c r="I645" i="130" s="1"/>
  <c r="H643" i="130"/>
  <c r="G643" i="130"/>
  <c r="H645" i="130" s="1"/>
  <c r="P642" i="130"/>
  <c r="P644" i="130" s="1"/>
  <c r="O642" i="130"/>
  <c r="N642" i="130"/>
  <c r="N644" i="130" s="1"/>
  <c r="M642" i="130"/>
  <c r="L642" i="130"/>
  <c r="K642" i="130"/>
  <c r="K644" i="130" s="1"/>
  <c r="J642" i="130"/>
  <c r="I642" i="130"/>
  <c r="H642" i="130"/>
  <c r="G642" i="130"/>
  <c r="Q632" i="130"/>
  <c r="P631" i="130"/>
  <c r="G631" i="130"/>
  <c r="F630" i="130"/>
  <c r="O628" i="130"/>
  <c r="L628" i="130"/>
  <c r="P627" i="130"/>
  <c r="P628" i="130" s="1"/>
  <c r="O627" i="130"/>
  <c r="N627" i="130"/>
  <c r="M627" i="130"/>
  <c r="M628" i="130" s="1"/>
  <c r="L627" i="130"/>
  <c r="K627" i="130"/>
  <c r="J627" i="130"/>
  <c r="I627" i="130"/>
  <c r="H627" i="130"/>
  <c r="G627" i="130"/>
  <c r="P626" i="130"/>
  <c r="H626" i="130"/>
  <c r="O625" i="130"/>
  <c r="N625" i="130"/>
  <c r="P624" i="130"/>
  <c r="O624" i="130"/>
  <c r="N624" i="130"/>
  <c r="O626" i="130" s="1"/>
  <c r="M624" i="130"/>
  <c r="L624" i="130"/>
  <c r="K624" i="130"/>
  <c r="K626" i="130" s="1"/>
  <c r="J624" i="130"/>
  <c r="J626" i="130" s="1"/>
  <c r="I624" i="130"/>
  <c r="I626" i="130" s="1"/>
  <c r="H624" i="130"/>
  <c r="G624" i="130"/>
  <c r="P623" i="130"/>
  <c r="P625" i="130" s="1"/>
  <c r="O623" i="130"/>
  <c r="N623" i="130"/>
  <c r="M623" i="130"/>
  <c r="L623" i="130"/>
  <c r="K623" i="130"/>
  <c r="J623" i="130"/>
  <c r="I623" i="130"/>
  <c r="I625" i="130" s="1"/>
  <c r="H623" i="130"/>
  <c r="H625" i="130" s="1"/>
  <c r="G623" i="130"/>
  <c r="Q613" i="130"/>
  <c r="G612" i="130"/>
  <c r="P609" i="130"/>
  <c r="M609" i="130"/>
  <c r="L609" i="130"/>
  <c r="K609" i="130"/>
  <c r="P608" i="130"/>
  <c r="O608" i="130"/>
  <c r="O609" i="130" s="1"/>
  <c r="N608" i="130"/>
  <c r="M608" i="130"/>
  <c r="N609" i="130" s="1"/>
  <c r="L608" i="130"/>
  <c r="K608" i="130"/>
  <c r="J608" i="130"/>
  <c r="I608" i="130"/>
  <c r="H608" i="130"/>
  <c r="H609" i="130" s="1"/>
  <c r="G608" i="130"/>
  <c r="P607" i="130"/>
  <c r="H607" i="130"/>
  <c r="O606" i="130"/>
  <c r="N606" i="130"/>
  <c r="M606" i="130"/>
  <c r="L606" i="130"/>
  <c r="K606" i="130"/>
  <c r="P605" i="130"/>
  <c r="O605" i="130"/>
  <c r="N605" i="130"/>
  <c r="N607" i="130" s="1"/>
  <c r="M605" i="130"/>
  <c r="M607" i="130" s="1"/>
  <c r="L605" i="130"/>
  <c r="K605" i="130"/>
  <c r="J605" i="130"/>
  <c r="J607" i="130" s="1"/>
  <c r="I605" i="130"/>
  <c r="I607" i="130" s="1"/>
  <c r="H605" i="130"/>
  <c r="G605" i="130"/>
  <c r="P604" i="130"/>
  <c r="O604" i="130"/>
  <c r="P606" i="130" s="1"/>
  <c r="N604" i="130"/>
  <c r="M604" i="130"/>
  <c r="L604" i="130"/>
  <c r="K604" i="130"/>
  <c r="J604" i="130"/>
  <c r="I604" i="130"/>
  <c r="H604" i="130"/>
  <c r="H606" i="130" s="1"/>
  <c r="G604" i="130"/>
  <c r="Q594" i="130"/>
  <c r="P594" i="130"/>
  <c r="P593" i="130"/>
  <c r="G593" i="130"/>
  <c r="F592" i="130"/>
  <c r="M590" i="130"/>
  <c r="L590" i="130"/>
  <c r="P589" i="130"/>
  <c r="O589" i="130"/>
  <c r="O590" i="130" s="1"/>
  <c r="N589" i="130"/>
  <c r="M589" i="130"/>
  <c r="L589" i="130"/>
  <c r="K589" i="130"/>
  <c r="K590" i="130" s="1"/>
  <c r="J589" i="130"/>
  <c r="I589" i="130"/>
  <c r="H589" i="130"/>
  <c r="H590" i="130" s="1"/>
  <c r="G589" i="130"/>
  <c r="N588" i="130"/>
  <c r="M588" i="130"/>
  <c r="L588" i="130"/>
  <c r="J588" i="130"/>
  <c r="K587" i="130"/>
  <c r="J587" i="130"/>
  <c r="I587" i="130"/>
  <c r="H587" i="130"/>
  <c r="P586" i="130"/>
  <c r="P588" i="130" s="1"/>
  <c r="O586" i="130"/>
  <c r="O588" i="130" s="1"/>
  <c r="N586" i="130"/>
  <c r="M586" i="130"/>
  <c r="L586" i="130"/>
  <c r="K586" i="130"/>
  <c r="K588" i="130" s="1"/>
  <c r="J586" i="130"/>
  <c r="I586" i="130"/>
  <c r="H586" i="130"/>
  <c r="G586" i="130"/>
  <c r="P585" i="130"/>
  <c r="O585" i="130"/>
  <c r="N585" i="130"/>
  <c r="N587" i="130" s="1"/>
  <c r="M585" i="130"/>
  <c r="M587" i="130" s="1"/>
  <c r="L585" i="130"/>
  <c r="L587" i="130" s="1"/>
  <c r="K585" i="130"/>
  <c r="J585" i="130"/>
  <c r="I585" i="130"/>
  <c r="H585" i="130"/>
  <c r="G585" i="130"/>
  <c r="Q575" i="130"/>
  <c r="P574" i="130"/>
  <c r="G574" i="130"/>
  <c r="M571" i="130"/>
  <c r="L571" i="130"/>
  <c r="I571" i="130"/>
  <c r="H571" i="130"/>
  <c r="P570" i="130"/>
  <c r="P571" i="130" s="1"/>
  <c r="O570" i="130"/>
  <c r="N570" i="130"/>
  <c r="N571" i="130" s="1"/>
  <c r="M570" i="130"/>
  <c r="L570" i="130"/>
  <c r="K570" i="130"/>
  <c r="J570" i="130"/>
  <c r="J571" i="130" s="1"/>
  <c r="I570" i="130"/>
  <c r="H570" i="130"/>
  <c r="G570" i="130"/>
  <c r="P569" i="130"/>
  <c r="O569" i="130"/>
  <c r="N569" i="130"/>
  <c r="N568" i="130"/>
  <c r="L568" i="130"/>
  <c r="K568" i="130"/>
  <c r="J568" i="130"/>
  <c r="I568" i="130"/>
  <c r="P567" i="130"/>
  <c r="O567" i="130"/>
  <c r="N567" i="130"/>
  <c r="M567" i="130"/>
  <c r="M569" i="130" s="1"/>
  <c r="L567" i="130"/>
  <c r="K567" i="130"/>
  <c r="J567" i="130"/>
  <c r="I567" i="130"/>
  <c r="H567" i="130"/>
  <c r="G567" i="130"/>
  <c r="P566" i="130"/>
  <c r="P568" i="130" s="1"/>
  <c r="O566" i="130"/>
  <c r="N566" i="130"/>
  <c r="M566" i="130"/>
  <c r="M568" i="130" s="1"/>
  <c r="L566" i="130"/>
  <c r="K566" i="130"/>
  <c r="J566" i="130"/>
  <c r="I566" i="130"/>
  <c r="H566" i="130"/>
  <c r="G566" i="130"/>
  <c r="H568" i="130" s="1"/>
  <c r="Q556" i="130"/>
  <c r="P556" i="130"/>
  <c r="P555" i="130"/>
  <c r="G555" i="130"/>
  <c r="F554" i="130" s="1"/>
  <c r="L552" i="130"/>
  <c r="P551" i="130"/>
  <c r="O551" i="130"/>
  <c r="N551" i="130"/>
  <c r="M551" i="130"/>
  <c r="M552" i="130" s="1"/>
  <c r="L551" i="130"/>
  <c r="K551" i="130"/>
  <c r="J551" i="130"/>
  <c r="I551" i="130"/>
  <c r="I552" i="130" s="1"/>
  <c r="H551" i="130"/>
  <c r="H552" i="130" s="1"/>
  <c r="G551" i="130"/>
  <c r="P550" i="130"/>
  <c r="O550" i="130"/>
  <c r="K550" i="130"/>
  <c r="P549" i="130"/>
  <c r="O549" i="130"/>
  <c r="N549" i="130"/>
  <c r="P548" i="130"/>
  <c r="O548" i="130"/>
  <c r="N548" i="130"/>
  <c r="M548" i="130"/>
  <c r="N550" i="130" s="1"/>
  <c r="L548" i="130"/>
  <c r="L550" i="130" s="1"/>
  <c r="K548" i="130"/>
  <c r="J548" i="130"/>
  <c r="I548" i="130"/>
  <c r="H548" i="130"/>
  <c r="H550" i="130" s="1"/>
  <c r="G548" i="130"/>
  <c r="P547" i="130"/>
  <c r="O547" i="130"/>
  <c r="N547" i="130"/>
  <c r="M547" i="130"/>
  <c r="L547" i="130"/>
  <c r="M549" i="130" s="1"/>
  <c r="K547" i="130"/>
  <c r="L549" i="130" s="1"/>
  <c r="J547" i="130"/>
  <c r="J549" i="130" s="1"/>
  <c r="I547" i="130"/>
  <c r="I549" i="130" s="1"/>
  <c r="H547" i="130"/>
  <c r="G547" i="130"/>
  <c r="H549" i="130" s="1"/>
  <c r="Q537" i="130"/>
  <c r="P537" i="130"/>
  <c r="P536" i="130"/>
  <c r="G536" i="130"/>
  <c r="K1014" i="130" s="1"/>
  <c r="L533" i="130"/>
  <c r="K533" i="130"/>
  <c r="I533" i="130"/>
  <c r="H533" i="130"/>
  <c r="P532" i="130"/>
  <c r="P533" i="130" s="1"/>
  <c r="O532" i="130"/>
  <c r="O533" i="130" s="1"/>
  <c r="N532" i="130"/>
  <c r="M532" i="130"/>
  <c r="L532" i="130"/>
  <c r="K532" i="130"/>
  <c r="J532" i="130"/>
  <c r="J533" i="130" s="1"/>
  <c r="I532" i="130"/>
  <c r="H532" i="130"/>
  <c r="G532" i="130"/>
  <c r="P531" i="130"/>
  <c r="O531" i="130"/>
  <c r="N531" i="130"/>
  <c r="M531" i="130"/>
  <c r="J531" i="130"/>
  <c r="P530" i="130"/>
  <c r="L530" i="130"/>
  <c r="H530" i="130"/>
  <c r="P529" i="130"/>
  <c r="O529" i="130"/>
  <c r="N529" i="130"/>
  <c r="M529" i="130"/>
  <c r="L529" i="130"/>
  <c r="K529" i="130"/>
  <c r="K531" i="130" s="1"/>
  <c r="J529" i="130"/>
  <c r="I529" i="130"/>
  <c r="H529" i="130"/>
  <c r="G529" i="130"/>
  <c r="P528" i="130"/>
  <c r="O528" i="130"/>
  <c r="N528" i="130"/>
  <c r="M528" i="130"/>
  <c r="M530" i="130" s="1"/>
  <c r="L528" i="130"/>
  <c r="K528" i="130"/>
  <c r="J528" i="130"/>
  <c r="K530" i="130" s="1"/>
  <c r="I528" i="130"/>
  <c r="I530" i="130" s="1"/>
  <c r="H528" i="130"/>
  <c r="G528" i="130"/>
  <c r="Q518" i="130"/>
  <c r="G517" i="130"/>
  <c r="F516" i="130" s="1"/>
  <c r="L514" i="130"/>
  <c r="K514" i="130"/>
  <c r="J514" i="130"/>
  <c r="P513" i="130"/>
  <c r="P514" i="130" s="1"/>
  <c r="O513" i="130"/>
  <c r="O514" i="130" s="1"/>
  <c r="N513" i="130"/>
  <c r="M513" i="130"/>
  <c r="M514" i="130" s="1"/>
  <c r="L513" i="130"/>
  <c r="K513" i="130"/>
  <c r="J513" i="130"/>
  <c r="I513" i="130"/>
  <c r="H513" i="130"/>
  <c r="H514" i="130" s="1"/>
  <c r="G513" i="130"/>
  <c r="M512" i="130"/>
  <c r="L512" i="130"/>
  <c r="K512" i="130"/>
  <c r="J512" i="130"/>
  <c r="I512" i="130"/>
  <c r="J511" i="130"/>
  <c r="I511" i="130"/>
  <c r="H511" i="130"/>
  <c r="P510" i="130"/>
  <c r="P512" i="130" s="1"/>
  <c r="O510" i="130"/>
  <c r="O512" i="130" s="1"/>
  <c r="N510" i="130"/>
  <c r="N512" i="130" s="1"/>
  <c r="M510" i="130"/>
  <c r="L510" i="130"/>
  <c r="K510" i="130"/>
  <c r="J510" i="130"/>
  <c r="I510" i="130"/>
  <c r="H510" i="130"/>
  <c r="G510" i="130"/>
  <c r="H512" i="130" s="1"/>
  <c r="P509" i="130"/>
  <c r="O509" i="130"/>
  <c r="N509" i="130"/>
  <c r="N511" i="130" s="1"/>
  <c r="M509" i="130"/>
  <c r="M511" i="130" s="1"/>
  <c r="L509" i="130"/>
  <c r="L511" i="130" s="1"/>
  <c r="K509" i="130"/>
  <c r="K511" i="130" s="1"/>
  <c r="J509" i="130"/>
  <c r="I509" i="130"/>
  <c r="H509" i="130"/>
  <c r="G509" i="130"/>
  <c r="Q499" i="130"/>
  <c r="P498" i="130"/>
  <c r="G498" i="130"/>
  <c r="F497" i="130"/>
  <c r="M495" i="130"/>
  <c r="L495" i="130"/>
  <c r="K495" i="130"/>
  <c r="P494" i="130"/>
  <c r="P495" i="130" s="1"/>
  <c r="O494" i="130"/>
  <c r="N494" i="130"/>
  <c r="N495" i="130" s="1"/>
  <c r="M494" i="130"/>
  <c r="L494" i="130"/>
  <c r="K494" i="130"/>
  <c r="J494" i="130"/>
  <c r="I494" i="130"/>
  <c r="H494" i="130"/>
  <c r="I495" i="130" s="1"/>
  <c r="G494" i="130"/>
  <c r="P493" i="130"/>
  <c r="O493" i="130"/>
  <c r="N493" i="130"/>
  <c r="M492" i="130"/>
  <c r="L492" i="130"/>
  <c r="K492" i="130"/>
  <c r="H492" i="130"/>
  <c r="P491" i="130"/>
  <c r="O491" i="130"/>
  <c r="N491" i="130"/>
  <c r="M491" i="130"/>
  <c r="M493" i="130" s="1"/>
  <c r="L491" i="130"/>
  <c r="L493" i="130" s="1"/>
  <c r="K491" i="130"/>
  <c r="J491" i="130"/>
  <c r="I491" i="130"/>
  <c r="H491" i="130"/>
  <c r="H493" i="130" s="1"/>
  <c r="G491" i="130"/>
  <c r="P490" i="130"/>
  <c r="O490" i="130"/>
  <c r="N490" i="130"/>
  <c r="N492" i="130" s="1"/>
  <c r="M490" i="130"/>
  <c r="L490" i="130"/>
  <c r="K490" i="130"/>
  <c r="J490" i="130"/>
  <c r="J492" i="130" s="1"/>
  <c r="I490" i="130"/>
  <c r="H490" i="130"/>
  <c r="I492" i="130" s="1"/>
  <c r="G490" i="130"/>
  <c r="Q480" i="130"/>
  <c r="P480" i="130"/>
  <c r="P479" i="130"/>
  <c r="G479" i="130"/>
  <c r="F478" i="130" s="1"/>
  <c r="I476" i="130"/>
  <c r="H476" i="130"/>
  <c r="P475" i="130"/>
  <c r="O475" i="130"/>
  <c r="P476" i="130" s="1"/>
  <c r="N475" i="130"/>
  <c r="M475" i="130"/>
  <c r="L475" i="130"/>
  <c r="L476" i="130" s="1"/>
  <c r="K475" i="130"/>
  <c r="K476" i="130" s="1"/>
  <c r="J475" i="130"/>
  <c r="I475" i="130"/>
  <c r="J476" i="130" s="1"/>
  <c r="H475" i="130"/>
  <c r="G475" i="130"/>
  <c r="K474" i="130"/>
  <c r="J474" i="130"/>
  <c r="I474" i="130"/>
  <c r="P473" i="130"/>
  <c r="H473" i="130"/>
  <c r="P472" i="130"/>
  <c r="P474" i="130" s="1"/>
  <c r="O472" i="130"/>
  <c r="O474" i="130" s="1"/>
  <c r="N472" i="130"/>
  <c r="M472" i="130"/>
  <c r="N474" i="130" s="1"/>
  <c r="L472" i="130"/>
  <c r="L474" i="130" s="1"/>
  <c r="K472" i="130"/>
  <c r="J472" i="130"/>
  <c r="I472" i="130"/>
  <c r="H472" i="130"/>
  <c r="G472" i="130"/>
  <c r="P471" i="130"/>
  <c r="O471" i="130"/>
  <c r="N471" i="130"/>
  <c r="M471" i="130"/>
  <c r="M473" i="130" s="1"/>
  <c r="L471" i="130"/>
  <c r="K471" i="130"/>
  <c r="L473" i="130" s="1"/>
  <c r="J471" i="130"/>
  <c r="I471" i="130"/>
  <c r="H471" i="130"/>
  <c r="G471" i="130"/>
  <c r="I465" i="130"/>
  <c r="O465" i="130" s="1"/>
  <c r="Q461" i="130"/>
  <c r="G460" i="130"/>
  <c r="F459" i="130"/>
  <c r="O457" i="130"/>
  <c r="N457" i="130"/>
  <c r="J457" i="130"/>
  <c r="P456" i="130"/>
  <c r="P457" i="130" s="1"/>
  <c r="O456" i="130"/>
  <c r="N456" i="130"/>
  <c r="M456" i="130"/>
  <c r="L456" i="130"/>
  <c r="K456" i="130"/>
  <c r="J456" i="130"/>
  <c r="I456" i="130"/>
  <c r="I457" i="130" s="1"/>
  <c r="H456" i="130"/>
  <c r="H457" i="130" s="1"/>
  <c r="G456" i="130"/>
  <c r="M455" i="130"/>
  <c r="I455" i="130"/>
  <c r="O454" i="130"/>
  <c r="N454" i="130"/>
  <c r="M454" i="130"/>
  <c r="K454" i="130"/>
  <c r="J454" i="130"/>
  <c r="P453" i="130"/>
  <c r="P455" i="130" s="1"/>
  <c r="O453" i="130"/>
  <c r="O455" i="130" s="1"/>
  <c r="N453" i="130"/>
  <c r="M453" i="130"/>
  <c r="L453" i="130"/>
  <c r="L455" i="130" s="1"/>
  <c r="K453" i="130"/>
  <c r="J453" i="130"/>
  <c r="J455" i="130" s="1"/>
  <c r="I453" i="130"/>
  <c r="H453" i="130"/>
  <c r="H455" i="130" s="1"/>
  <c r="G453" i="130"/>
  <c r="P452" i="130"/>
  <c r="P454" i="130" s="1"/>
  <c r="O452" i="130"/>
  <c r="N452" i="130"/>
  <c r="M452" i="130"/>
  <c r="L452" i="130"/>
  <c r="K452" i="130"/>
  <c r="J452" i="130"/>
  <c r="I452" i="130"/>
  <c r="H452" i="130"/>
  <c r="H454" i="130" s="1"/>
  <c r="G452" i="130"/>
  <c r="Q442" i="130"/>
  <c r="G441" i="130"/>
  <c r="P438" i="130"/>
  <c r="M438" i="130"/>
  <c r="L438" i="130"/>
  <c r="J438" i="130"/>
  <c r="P437" i="130"/>
  <c r="O437" i="130"/>
  <c r="O438" i="130" s="1"/>
  <c r="N437" i="130"/>
  <c r="N438" i="130" s="1"/>
  <c r="M437" i="130"/>
  <c r="L437" i="130"/>
  <c r="K437" i="130"/>
  <c r="K438" i="130" s="1"/>
  <c r="J437" i="130"/>
  <c r="I437" i="130"/>
  <c r="I438" i="130" s="1"/>
  <c r="H437" i="130"/>
  <c r="G437" i="130"/>
  <c r="H438" i="130" s="1"/>
  <c r="L436" i="130"/>
  <c r="K436" i="130"/>
  <c r="M435" i="130"/>
  <c r="J435" i="130"/>
  <c r="I435" i="130"/>
  <c r="H435" i="130"/>
  <c r="P434" i="130"/>
  <c r="P436" i="130" s="1"/>
  <c r="O434" i="130"/>
  <c r="O436" i="130" s="1"/>
  <c r="N434" i="130"/>
  <c r="M434" i="130"/>
  <c r="M436" i="130" s="1"/>
  <c r="L434" i="130"/>
  <c r="K434" i="130"/>
  <c r="J434" i="130"/>
  <c r="I434" i="130"/>
  <c r="I436" i="130" s="1"/>
  <c r="H434" i="130"/>
  <c r="G434" i="130"/>
  <c r="H436" i="130" s="1"/>
  <c r="P433" i="130"/>
  <c r="O433" i="130"/>
  <c r="O435" i="130" s="1"/>
  <c r="N433" i="130"/>
  <c r="N435" i="130" s="1"/>
  <c r="M433" i="130"/>
  <c r="L433" i="130"/>
  <c r="K433" i="130"/>
  <c r="K435" i="130" s="1"/>
  <c r="J433" i="130"/>
  <c r="I433" i="130"/>
  <c r="H433" i="130"/>
  <c r="G433" i="130"/>
  <c r="Q423" i="130"/>
  <c r="G422" i="130"/>
  <c r="F421" i="130"/>
  <c r="P419" i="130"/>
  <c r="M419" i="130"/>
  <c r="H419" i="130"/>
  <c r="P418" i="130"/>
  <c r="O418" i="130"/>
  <c r="N418" i="130"/>
  <c r="N419" i="130" s="1"/>
  <c r="M418" i="130"/>
  <c r="L418" i="130"/>
  <c r="K418" i="130"/>
  <c r="J418" i="130"/>
  <c r="I418" i="130"/>
  <c r="I419" i="130" s="1"/>
  <c r="H418" i="130"/>
  <c r="G418" i="130"/>
  <c r="K417" i="130"/>
  <c r="J417" i="130"/>
  <c r="I417" i="130"/>
  <c r="M416" i="130"/>
  <c r="J416" i="130"/>
  <c r="I416" i="130"/>
  <c r="H416" i="130"/>
  <c r="P415" i="130"/>
  <c r="P417" i="130" s="1"/>
  <c r="O415" i="130"/>
  <c r="N415" i="130"/>
  <c r="M415" i="130"/>
  <c r="L415" i="130"/>
  <c r="L417" i="130" s="1"/>
  <c r="K415" i="130"/>
  <c r="J415" i="130"/>
  <c r="I415" i="130"/>
  <c r="H415" i="130"/>
  <c r="G415" i="130"/>
  <c r="H417" i="130" s="1"/>
  <c r="P414" i="130"/>
  <c r="O414" i="130"/>
  <c r="O416" i="130" s="1"/>
  <c r="N414" i="130"/>
  <c r="N416" i="130" s="1"/>
  <c r="M414" i="130"/>
  <c r="L414" i="130"/>
  <c r="K414" i="130"/>
  <c r="J414" i="130"/>
  <c r="I414" i="130"/>
  <c r="H414" i="130"/>
  <c r="G414" i="130"/>
  <c r="Q404" i="130"/>
  <c r="G403" i="130"/>
  <c r="F402" i="130"/>
  <c r="L400" i="130"/>
  <c r="P399" i="130"/>
  <c r="O399" i="130"/>
  <c r="P400" i="130" s="1"/>
  <c r="N399" i="130"/>
  <c r="O400" i="130" s="1"/>
  <c r="M399" i="130"/>
  <c r="L399" i="130"/>
  <c r="K399" i="130"/>
  <c r="K400" i="130" s="1"/>
  <c r="J399" i="130"/>
  <c r="I399" i="130"/>
  <c r="H399" i="130"/>
  <c r="G399" i="130"/>
  <c r="H400" i="130" s="1"/>
  <c r="K398" i="130"/>
  <c r="J398" i="130"/>
  <c r="I398" i="130"/>
  <c r="M397" i="130"/>
  <c r="I397" i="130"/>
  <c r="H397" i="130"/>
  <c r="P396" i="130"/>
  <c r="P398" i="130" s="1"/>
  <c r="O396" i="130"/>
  <c r="O398" i="130" s="1"/>
  <c r="N396" i="130"/>
  <c r="M396" i="130"/>
  <c r="L396" i="130"/>
  <c r="L398" i="130" s="1"/>
  <c r="K396" i="130"/>
  <c r="J396" i="130"/>
  <c r="I396" i="130"/>
  <c r="H396" i="130"/>
  <c r="G396" i="130"/>
  <c r="P395" i="130"/>
  <c r="P397" i="130" s="1"/>
  <c r="O395" i="130"/>
  <c r="O397" i="130" s="1"/>
  <c r="N395" i="130"/>
  <c r="N397" i="130" s="1"/>
  <c r="M395" i="130"/>
  <c r="L395" i="130"/>
  <c r="K395" i="130"/>
  <c r="J395" i="130"/>
  <c r="J397" i="130" s="1"/>
  <c r="I395" i="130"/>
  <c r="H395" i="130"/>
  <c r="G395" i="130"/>
  <c r="Q385" i="130"/>
  <c r="G384" i="130"/>
  <c r="F383" i="130"/>
  <c r="O381" i="130"/>
  <c r="M381" i="130"/>
  <c r="L381" i="130"/>
  <c r="P380" i="130"/>
  <c r="O380" i="130"/>
  <c r="N380" i="130"/>
  <c r="N381" i="130" s="1"/>
  <c r="M380" i="130"/>
  <c r="L380" i="130"/>
  <c r="K380" i="130"/>
  <c r="K381" i="130" s="1"/>
  <c r="J380" i="130"/>
  <c r="I380" i="130"/>
  <c r="I381" i="130" s="1"/>
  <c r="H380" i="130"/>
  <c r="G380" i="130"/>
  <c r="H381" i="130" s="1"/>
  <c r="N379" i="130"/>
  <c r="J379" i="130"/>
  <c r="I379" i="130"/>
  <c r="H379" i="130"/>
  <c r="O378" i="130"/>
  <c r="P377" i="130"/>
  <c r="O377" i="130"/>
  <c r="O379" i="130" s="1"/>
  <c r="N377" i="130"/>
  <c r="M377" i="130"/>
  <c r="L377" i="130"/>
  <c r="K377" i="130"/>
  <c r="K379" i="130" s="1"/>
  <c r="J377" i="130"/>
  <c r="I377" i="130"/>
  <c r="H377" i="130"/>
  <c r="G377" i="130"/>
  <c r="P376" i="130"/>
  <c r="P378" i="130" s="1"/>
  <c r="O376" i="130"/>
  <c r="N376" i="130"/>
  <c r="M376" i="130"/>
  <c r="M378" i="130" s="1"/>
  <c r="L376" i="130"/>
  <c r="K376" i="130"/>
  <c r="J376" i="130"/>
  <c r="J378" i="130" s="1"/>
  <c r="I376" i="130"/>
  <c r="I378" i="130" s="1"/>
  <c r="H376" i="130"/>
  <c r="G376" i="130"/>
  <c r="Q366" i="130"/>
  <c r="P366" i="130"/>
  <c r="G365" i="130"/>
  <c r="F364" i="130"/>
  <c r="M362" i="130"/>
  <c r="P361" i="130"/>
  <c r="O361" i="130"/>
  <c r="P362" i="130" s="1"/>
  <c r="N361" i="130"/>
  <c r="N362" i="130" s="1"/>
  <c r="M361" i="130"/>
  <c r="L361" i="130"/>
  <c r="L362" i="130" s="1"/>
  <c r="K361" i="130"/>
  <c r="K362" i="130" s="1"/>
  <c r="J361" i="130"/>
  <c r="I361" i="130"/>
  <c r="I362" i="130" s="1"/>
  <c r="H361" i="130"/>
  <c r="H362" i="130" s="1"/>
  <c r="G361" i="130"/>
  <c r="J360" i="130"/>
  <c r="I360" i="130"/>
  <c r="H360" i="130"/>
  <c r="P359" i="130"/>
  <c r="L359" i="130"/>
  <c r="H359" i="130"/>
  <c r="P358" i="130"/>
  <c r="P360" i="130" s="1"/>
  <c r="O358" i="130"/>
  <c r="O360" i="130" s="1"/>
  <c r="N358" i="130"/>
  <c r="M358" i="130"/>
  <c r="L358" i="130"/>
  <c r="L360" i="130" s="1"/>
  <c r="K358" i="130"/>
  <c r="K360" i="130" s="1"/>
  <c r="J358" i="130"/>
  <c r="I358" i="130"/>
  <c r="H358" i="130"/>
  <c r="G358" i="130"/>
  <c r="P357" i="130"/>
  <c r="O357" i="130"/>
  <c r="O359" i="130" s="1"/>
  <c r="N357" i="130"/>
  <c r="N359" i="130" s="1"/>
  <c r="M357" i="130"/>
  <c r="M359" i="130" s="1"/>
  <c r="L357" i="130"/>
  <c r="K357" i="130"/>
  <c r="J357" i="130"/>
  <c r="J359" i="130" s="1"/>
  <c r="I357" i="130"/>
  <c r="I359" i="130" s="1"/>
  <c r="H357" i="130"/>
  <c r="G357" i="130"/>
  <c r="I351" i="130"/>
  <c r="Q347" i="130"/>
  <c r="P346" i="130"/>
  <c r="G346" i="130"/>
  <c r="F345" i="130"/>
  <c r="P343" i="130"/>
  <c r="O343" i="130"/>
  <c r="N343" i="130"/>
  <c r="M343" i="130"/>
  <c r="P342" i="130"/>
  <c r="O342" i="130"/>
  <c r="N342" i="130"/>
  <c r="M342" i="130"/>
  <c r="L342" i="130"/>
  <c r="L343" i="130" s="1"/>
  <c r="K342" i="130"/>
  <c r="J342" i="130"/>
  <c r="I342" i="130"/>
  <c r="I343" i="130" s="1"/>
  <c r="H342" i="130"/>
  <c r="H343" i="130" s="1"/>
  <c r="G342" i="130"/>
  <c r="H341" i="130"/>
  <c r="P340" i="130"/>
  <c r="M340" i="130"/>
  <c r="L340" i="130"/>
  <c r="P339" i="130"/>
  <c r="P341" i="130" s="1"/>
  <c r="O339" i="130"/>
  <c r="O341" i="130" s="1"/>
  <c r="N339" i="130"/>
  <c r="M339" i="130"/>
  <c r="N341" i="130" s="1"/>
  <c r="L339" i="130"/>
  <c r="L341" i="130" s="1"/>
  <c r="K339" i="130"/>
  <c r="J339" i="130"/>
  <c r="K341" i="130" s="1"/>
  <c r="I339" i="130"/>
  <c r="I341" i="130" s="1"/>
  <c r="H339" i="130"/>
  <c r="G339" i="130"/>
  <c r="P338" i="130"/>
  <c r="O338" i="130"/>
  <c r="N338" i="130"/>
  <c r="N340" i="130" s="1"/>
  <c r="M338" i="130"/>
  <c r="L338" i="130"/>
  <c r="K338" i="130"/>
  <c r="J338" i="130"/>
  <c r="J340" i="130" s="1"/>
  <c r="I338" i="130"/>
  <c r="H338" i="130"/>
  <c r="G338" i="130"/>
  <c r="I332" i="130"/>
  <c r="Q328" i="130"/>
  <c r="P328" i="130"/>
  <c r="P327" i="130"/>
  <c r="G327" i="130"/>
  <c r="F326" i="130"/>
  <c r="N324" i="130"/>
  <c r="P323" i="130"/>
  <c r="O323" i="130"/>
  <c r="O324" i="130" s="1"/>
  <c r="N323" i="130"/>
  <c r="M323" i="130"/>
  <c r="L323" i="130"/>
  <c r="L324" i="130" s="1"/>
  <c r="K323" i="130"/>
  <c r="K324" i="130" s="1"/>
  <c r="J323" i="130"/>
  <c r="I323" i="130"/>
  <c r="J324" i="130" s="1"/>
  <c r="H323" i="130"/>
  <c r="H324" i="130" s="1"/>
  <c r="G323" i="130"/>
  <c r="J322" i="130"/>
  <c r="I322" i="130"/>
  <c r="P321" i="130"/>
  <c r="M321" i="130"/>
  <c r="L321" i="130"/>
  <c r="P320" i="130"/>
  <c r="P322" i="130" s="1"/>
  <c r="O320" i="130"/>
  <c r="N320" i="130"/>
  <c r="N322" i="130" s="1"/>
  <c r="M320" i="130"/>
  <c r="L320" i="130"/>
  <c r="K320" i="130"/>
  <c r="K322" i="130" s="1"/>
  <c r="J320" i="130"/>
  <c r="I320" i="130"/>
  <c r="H320" i="130"/>
  <c r="G320" i="130"/>
  <c r="P319" i="130"/>
  <c r="O319" i="130"/>
  <c r="N319" i="130"/>
  <c r="M319" i="130"/>
  <c r="L319" i="130"/>
  <c r="K319" i="130"/>
  <c r="J319" i="130"/>
  <c r="I319" i="130"/>
  <c r="I321" i="130" s="1"/>
  <c r="H319" i="130"/>
  <c r="G319" i="130"/>
  <c r="I313" i="130"/>
  <c r="H313" i="130" s="1"/>
  <c r="Q309" i="130"/>
  <c r="G308" i="130"/>
  <c r="L305" i="130"/>
  <c r="K305" i="130"/>
  <c r="I305" i="130"/>
  <c r="P304" i="130"/>
  <c r="O304" i="130"/>
  <c r="P305" i="130" s="1"/>
  <c r="N304" i="130"/>
  <c r="O305" i="130" s="1"/>
  <c r="M304" i="130"/>
  <c r="M305" i="130" s="1"/>
  <c r="L304" i="130"/>
  <c r="K304" i="130"/>
  <c r="J304" i="130"/>
  <c r="I304" i="130"/>
  <c r="H304" i="130"/>
  <c r="H305" i="130" s="1"/>
  <c r="G304" i="130"/>
  <c r="H303" i="130"/>
  <c r="P302" i="130"/>
  <c r="O302" i="130"/>
  <c r="L302" i="130"/>
  <c r="J302" i="130"/>
  <c r="P301" i="130"/>
  <c r="O301" i="130"/>
  <c r="P303" i="130" s="1"/>
  <c r="N301" i="130"/>
  <c r="N303" i="130" s="1"/>
  <c r="M301" i="130"/>
  <c r="L301" i="130"/>
  <c r="K301" i="130"/>
  <c r="J301" i="130"/>
  <c r="K303" i="130" s="1"/>
  <c r="I301" i="130"/>
  <c r="I303" i="130" s="1"/>
  <c r="H301" i="130"/>
  <c r="G301" i="130"/>
  <c r="P300" i="130"/>
  <c r="O300" i="130"/>
  <c r="N300" i="130"/>
  <c r="M300" i="130"/>
  <c r="M302" i="130" s="1"/>
  <c r="L300" i="130"/>
  <c r="K300" i="130"/>
  <c r="J300" i="130"/>
  <c r="I300" i="130"/>
  <c r="H300" i="130"/>
  <c r="H302" i="130" s="1"/>
  <c r="G300" i="130"/>
  <c r="I294" i="130"/>
  <c r="Q290" i="130"/>
  <c r="G289" i="130"/>
  <c r="P289" i="130" s="1"/>
  <c r="N286" i="130"/>
  <c r="L286" i="130"/>
  <c r="I286" i="130"/>
  <c r="H286" i="130"/>
  <c r="P285" i="130"/>
  <c r="O285" i="130"/>
  <c r="O286" i="130" s="1"/>
  <c r="N285" i="130"/>
  <c r="M285" i="130"/>
  <c r="M286" i="130" s="1"/>
  <c r="L285" i="130"/>
  <c r="K285" i="130"/>
  <c r="K286" i="130" s="1"/>
  <c r="J285" i="130"/>
  <c r="I285" i="130"/>
  <c r="J286" i="130" s="1"/>
  <c r="H285" i="130"/>
  <c r="G285" i="130"/>
  <c r="N284" i="130"/>
  <c r="M284" i="130"/>
  <c r="L284" i="130"/>
  <c r="O283" i="130"/>
  <c r="M283" i="130"/>
  <c r="K283" i="130"/>
  <c r="J283" i="130"/>
  <c r="P282" i="130"/>
  <c r="P284" i="130" s="1"/>
  <c r="O282" i="130"/>
  <c r="O284" i="130" s="1"/>
  <c r="N282" i="130"/>
  <c r="M282" i="130"/>
  <c r="L282" i="130"/>
  <c r="K282" i="130"/>
  <c r="J282" i="130"/>
  <c r="K284" i="130" s="1"/>
  <c r="I282" i="130"/>
  <c r="H282" i="130"/>
  <c r="G282" i="130"/>
  <c r="P281" i="130"/>
  <c r="O281" i="130"/>
  <c r="N281" i="130"/>
  <c r="M281" i="130"/>
  <c r="L281" i="130"/>
  <c r="K281" i="130"/>
  <c r="L283" i="130" s="1"/>
  <c r="J281" i="130"/>
  <c r="I281" i="130"/>
  <c r="H281" i="130"/>
  <c r="I283" i="130" s="1"/>
  <c r="G281" i="130"/>
  <c r="I275" i="130"/>
  <c r="Q271" i="130"/>
  <c r="G270" i="130"/>
  <c r="P270" i="130" s="1"/>
  <c r="O267" i="130"/>
  <c r="N267" i="130"/>
  <c r="J267" i="130"/>
  <c r="I267" i="130"/>
  <c r="H267" i="130"/>
  <c r="P266" i="130"/>
  <c r="O266" i="130"/>
  <c r="N266" i="130"/>
  <c r="M266" i="130"/>
  <c r="L266" i="130"/>
  <c r="M267" i="130" s="1"/>
  <c r="K266" i="130"/>
  <c r="K267" i="130" s="1"/>
  <c r="J266" i="130"/>
  <c r="I266" i="130"/>
  <c r="H266" i="130"/>
  <c r="G266" i="130"/>
  <c r="I265" i="130"/>
  <c r="P264" i="130"/>
  <c r="L264" i="130"/>
  <c r="K264" i="130"/>
  <c r="P263" i="130"/>
  <c r="P265" i="130" s="1"/>
  <c r="O263" i="130"/>
  <c r="O265" i="130" s="1"/>
  <c r="N263" i="130"/>
  <c r="M263" i="130"/>
  <c r="N265" i="130" s="1"/>
  <c r="L263" i="130"/>
  <c r="K263" i="130"/>
  <c r="J263" i="130"/>
  <c r="J265" i="130" s="1"/>
  <c r="I263" i="130"/>
  <c r="H263" i="130"/>
  <c r="G263" i="130"/>
  <c r="P262" i="130"/>
  <c r="O262" i="130"/>
  <c r="N262" i="130"/>
  <c r="O264" i="130" s="1"/>
  <c r="M262" i="130"/>
  <c r="M264" i="130" s="1"/>
  <c r="L262" i="130"/>
  <c r="K262" i="130"/>
  <c r="J262" i="130"/>
  <c r="I262" i="130"/>
  <c r="H262" i="130"/>
  <c r="H264" i="130" s="1"/>
  <c r="G262" i="130"/>
  <c r="I256" i="130"/>
  <c r="G256" i="130" s="1"/>
  <c r="H256" i="130"/>
  <c r="Q252" i="130"/>
  <c r="P252" i="130"/>
  <c r="G251" i="130"/>
  <c r="F250" i="130"/>
  <c r="M248" i="130"/>
  <c r="L248" i="130"/>
  <c r="K248" i="130"/>
  <c r="P247" i="130"/>
  <c r="O247" i="130"/>
  <c r="P248" i="130" s="1"/>
  <c r="N247" i="130"/>
  <c r="N248" i="130" s="1"/>
  <c r="M247" i="130"/>
  <c r="L247" i="130"/>
  <c r="K247" i="130"/>
  <c r="J247" i="130"/>
  <c r="J248" i="130" s="1"/>
  <c r="I247" i="130"/>
  <c r="I248" i="130" s="1"/>
  <c r="H247" i="130"/>
  <c r="G247" i="130"/>
  <c r="K246" i="130"/>
  <c r="I246" i="130"/>
  <c r="H246" i="130"/>
  <c r="O245" i="130"/>
  <c r="N245" i="130"/>
  <c r="I245" i="130"/>
  <c r="P244" i="130"/>
  <c r="P246" i="130" s="1"/>
  <c r="O244" i="130"/>
  <c r="N244" i="130"/>
  <c r="M244" i="130"/>
  <c r="M246" i="130" s="1"/>
  <c r="L244" i="130"/>
  <c r="L246" i="130" s="1"/>
  <c r="K244" i="130"/>
  <c r="J244" i="130"/>
  <c r="I244" i="130"/>
  <c r="H244" i="130"/>
  <c r="G244" i="130"/>
  <c r="P243" i="130"/>
  <c r="P245" i="130" s="1"/>
  <c r="O243" i="130"/>
  <c r="N243" i="130"/>
  <c r="M243" i="130"/>
  <c r="L243" i="130"/>
  <c r="M245" i="130" s="1"/>
  <c r="K243" i="130"/>
  <c r="K245" i="130" s="1"/>
  <c r="J243" i="130"/>
  <c r="I243" i="130"/>
  <c r="H243" i="130"/>
  <c r="H245" i="130" s="1"/>
  <c r="G243" i="130"/>
  <c r="Q233" i="130"/>
  <c r="G232" i="130"/>
  <c r="F231" i="130"/>
  <c r="P229" i="130"/>
  <c r="N229" i="130"/>
  <c r="I229" i="130"/>
  <c r="H229" i="130"/>
  <c r="P228" i="130"/>
  <c r="O228" i="130"/>
  <c r="N228" i="130"/>
  <c r="M228" i="130"/>
  <c r="M229" i="130" s="1"/>
  <c r="L228" i="130"/>
  <c r="L229" i="130" s="1"/>
  <c r="K228" i="130"/>
  <c r="J228" i="130"/>
  <c r="J229" i="130" s="1"/>
  <c r="I228" i="130"/>
  <c r="H228" i="130"/>
  <c r="G228" i="130"/>
  <c r="P227" i="130"/>
  <c r="O227" i="130"/>
  <c r="H227" i="130"/>
  <c r="J226" i="130"/>
  <c r="H226" i="130"/>
  <c r="P225" i="130"/>
  <c r="O225" i="130"/>
  <c r="N225" i="130"/>
  <c r="M225" i="130"/>
  <c r="L225" i="130"/>
  <c r="L227" i="130" s="1"/>
  <c r="K225" i="130"/>
  <c r="J225" i="130"/>
  <c r="K227" i="130" s="1"/>
  <c r="I225" i="130"/>
  <c r="H225" i="130"/>
  <c r="G225" i="130"/>
  <c r="P224" i="130"/>
  <c r="O224" i="130"/>
  <c r="P226" i="130" s="1"/>
  <c r="N224" i="130"/>
  <c r="M224" i="130"/>
  <c r="M226" i="130" s="1"/>
  <c r="L224" i="130"/>
  <c r="K224" i="130"/>
  <c r="L226" i="130" s="1"/>
  <c r="J224" i="130"/>
  <c r="I224" i="130"/>
  <c r="H224" i="130"/>
  <c r="I226" i="130" s="1"/>
  <c r="G224" i="130"/>
  <c r="M218" i="130"/>
  <c r="L218" i="130"/>
  <c r="I218" i="130"/>
  <c r="P218" i="130" s="1"/>
  <c r="H218" i="130"/>
  <c r="Q214" i="130"/>
  <c r="P214" i="130"/>
  <c r="G213" i="130"/>
  <c r="F212" i="130" s="1"/>
  <c r="P210" i="130"/>
  <c r="N210" i="130"/>
  <c r="L210" i="130"/>
  <c r="K210" i="130"/>
  <c r="J210" i="130"/>
  <c r="I210" i="130"/>
  <c r="H210" i="130"/>
  <c r="P209" i="130"/>
  <c r="O209" i="130"/>
  <c r="N209" i="130"/>
  <c r="M209" i="130"/>
  <c r="M210" i="130" s="1"/>
  <c r="L209" i="130"/>
  <c r="K209" i="130"/>
  <c r="J209" i="130"/>
  <c r="I209" i="130"/>
  <c r="H209" i="130"/>
  <c r="G209" i="130"/>
  <c r="P208" i="130"/>
  <c r="H208" i="130"/>
  <c r="O207" i="130"/>
  <c r="N207" i="130"/>
  <c r="M207" i="130"/>
  <c r="I207" i="130"/>
  <c r="P206" i="130"/>
  <c r="O206" i="130"/>
  <c r="O208" i="130" s="1"/>
  <c r="N206" i="130"/>
  <c r="M206" i="130"/>
  <c r="N208" i="130" s="1"/>
  <c r="L206" i="130"/>
  <c r="L208" i="130" s="1"/>
  <c r="K206" i="130"/>
  <c r="J206" i="130"/>
  <c r="J208" i="130" s="1"/>
  <c r="I206" i="130"/>
  <c r="H206" i="130"/>
  <c r="I208" i="130" s="1"/>
  <c r="G206" i="130"/>
  <c r="P205" i="130"/>
  <c r="P207" i="130" s="1"/>
  <c r="O205" i="130"/>
  <c r="N205" i="130"/>
  <c r="M205" i="130"/>
  <c r="L205" i="130"/>
  <c r="K205" i="130"/>
  <c r="K207" i="130" s="1"/>
  <c r="J205" i="130"/>
  <c r="J207" i="130" s="1"/>
  <c r="I205" i="130"/>
  <c r="H205" i="130"/>
  <c r="H207" i="130" s="1"/>
  <c r="G205" i="130"/>
  <c r="N199" i="130"/>
  <c r="M199" i="130"/>
  <c r="I199" i="130"/>
  <c r="P199" i="130" s="1"/>
  <c r="H199" i="130"/>
  <c r="Q195" i="130"/>
  <c r="D195" i="130"/>
  <c r="G194" i="130"/>
  <c r="D194" i="130"/>
  <c r="M191" i="130"/>
  <c r="L191" i="130"/>
  <c r="K191" i="130"/>
  <c r="J191" i="130"/>
  <c r="P190" i="130"/>
  <c r="O190" i="130"/>
  <c r="N190" i="130"/>
  <c r="N191" i="130" s="1"/>
  <c r="M190" i="130"/>
  <c r="L190" i="130"/>
  <c r="K190" i="130"/>
  <c r="J190" i="130"/>
  <c r="I190" i="130"/>
  <c r="I191" i="130" s="1"/>
  <c r="H190" i="130"/>
  <c r="H191" i="130" s="1"/>
  <c r="G190" i="130"/>
  <c r="M189" i="130"/>
  <c r="K189" i="130"/>
  <c r="I189" i="130"/>
  <c r="H189" i="130"/>
  <c r="O188" i="130"/>
  <c r="M188" i="130"/>
  <c r="H188" i="130"/>
  <c r="P187" i="130"/>
  <c r="O187" i="130"/>
  <c r="O189" i="130" s="1"/>
  <c r="N187" i="130"/>
  <c r="N189" i="130" s="1"/>
  <c r="M187" i="130"/>
  <c r="L187" i="130"/>
  <c r="K187" i="130"/>
  <c r="J187" i="130"/>
  <c r="J189" i="130" s="1"/>
  <c r="I187" i="130"/>
  <c r="H187" i="130"/>
  <c r="G187" i="130"/>
  <c r="P186" i="130"/>
  <c r="P188" i="130" s="1"/>
  <c r="O186" i="130"/>
  <c r="N186" i="130"/>
  <c r="N188" i="130" s="1"/>
  <c r="M186" i="130"/>
  <c r="L186" i="130"/>
  <c r="L188" i="130" s="1"/>
  <c r="K186" i="130"/>
  <c r="J186" i="130"/>
  <c r="K188" i="130" s="1"/>
  <c r="I186" i="130"/>
  <c r="I188" i="130" s="1"/>
  <c r="H186" i="130"/>
  <c r="G186" i="130"/>
  <c r="Q176" i="130"/>
  <c r="G175" i="130"/>
  <c r="D175" i="130"/>
  <c r="M172" i="130"/>
  <c r="L172" i="130"/>
  <c r="J172" i="130"/>
  <c r="P171" i="130"/>
  <c r="P172" i="130" s="1"/>
  <c r="O171" i="130"/>
  <c r="O172" i="130" s="1"/>
  <c r="N171" i="130"/>
  <c r="N172" i="130" s="1"/>
  <c r="M171" i="130"/>
  <c r="L171" i="130"/>
  <c r="K171" i="130"/>
  <c r="K172" i="130" s="1"/>
  <c r="J171" i="130"/>
  <c r="I171" i="130"/>
  <c r="H171" i="130"/>
  <c r="I172" i="130" s="1"/>
  <c r="G171" i="130"/>
  <c r="O170" i="130"/>
  <c r="L170" i="130"/>
  <c r="K170" i="130"/>
  <c r="P169" i="130"/>
  <c r="O169" i="130"/>
  <c r="K169" i="130"/>
  <c r="J169" i="130"/>
  <c r="I169" i="130"/>
  <c r="H169" i="130"/>
  <c r="P168" i="130"/>
  <c r="O168" i="130"/>
  <c r="N168" i="130"/>
  <c r="M168" i="130"/>
  <c r="N170" i="130" s="1"/>
  <c r="L168" i="130"/>
  <c r="K168" i="130"/>
  <c r="J168" i="130"/>
  <c r="J170" i="130" s="1"/>
  <c r="I168" i="130"/>
  <c r="I170" i="130" s="1"/>
  <c r="H168" i="130"/>
  <c r="G168" i="130"/>
  <c r="P167" i="130"/>
  <c r="O167" i="130"/>
  <c r="N167" i="130"/>
  <c r="N169" i="130" s="1"/>
  <c r="M167" i="130"/>
  <c r="L167" i="130"/>
  <c r="M169" i="130" s="1"/>
  <c r="K167" i="130"/>
  <c r="J167" i="130"/>
  <c r="I167" i="130"/>
  <c r="H167" i="130"/>
  <c r="G167" i="130"/>
  <c r="N161" i="130"/>
  <c r="M161" i="130"/>
  <c r="I161" i="130"/>
  <c r="P161" i="130" s="1"/>
  <c r="H161" i="130"/>
  <c r="Q157" i="130"/>
  <c r="D157" i="130"/>
  <c r="P156" i="130"/>
  <c r="G156" i="130"/>
  <c r="D156" i="130"/>
  <c r="N153" i="130"/>
  <c r="M153" i="130"/>
  <c r="L153" i="130"/>
  <c r="J153" i="130"/>
  <c r="P152" i="130"/>
  <c r="P153" i="130" s="1"/>
  <c r="O152" i="130"/>
  <c r="O153" i="130" s="1"/>
  <c r="N152" i="130"/>
  <c r="M152" i="130"/>
  <c r="L152" i="130"/>
  <c r="K152" i="130"/>
  <c r="J152" i="130"/>
  <c r="I152" i="130"/>
  <c r="H152" i="130"/>
  <c r="I153" i="130" s="1"/>
  <c r="G152" i="130"/>
  <c r="O151" i="130"/>
  <c r="N151" i="130"/>
  <c r="K151" i="130"/>
  <c r="J151" i="130"/>
  <c r="I151" i="130"/>
  <c r="P150" i="130"/>
  <c r="O150" i="130"/>
  <c r="K150" i="130"/>
  <c r="I150" i="130"/>
  <c r="H150" i="130"/>
  <c r="P149" i="130"/>
  <c r="O149" i="130"/>
  <c r="P151" i="130" s="1"/>
  <c r="N149" i="130"/>
  <c r="M149" i="130"/>
  <c r="M151" i="130" s="1"/>
  <c r="L149" i="130"/>
  <c r="L151" i="130" s="1"/>
  <c r="K149" i="130"/>
  <c r="J149" i="130"/>
  <c r="I149" i="130"/>
  <c r="H149" i="130"/>
  <c r="G149" i="130"/>
  <c r="P148" i="130"/>
  <c r="O148" i="130"/>
  <c r="N148" i="130"/>
  <c r="N150" i="130" s="1"/>
  <c r="M148" i="130"/>
  <c r="M150" i="130" s="1"/>
  <c r="L148" i="130"/>
  <c r="L150" i="130" s="1"/>
  <c r="K148" i="130"/>
  <c r="J148" i="130"/>
  <c r="I148" i="130"/>
  <c r="H148" i="130"/>
  <c r="G148" i="130"/>
  <c r="I142" i="130"/>
  <c r="H142" i="130"/>
  <c r="Q138" i="130"/>
  <c r="P138" i="130"/>
  <c r="D138" i="130"/>
  <c r="G137" i="130"/>
  <c r="D137" i="130"/>
  <c r="N134" i="130"/>
  <c r="M134" i="130"/>
  <c r="I134" i="130"/>
  <c r="H134" i="130"/>
  <c r="P133" i="130"/>
  <c r="P134" i="130" s="1"/>
  <c r="O133" i="130"/>
  <c r="O134" i="130" s="1"/>
  <c r="N133" i="130"/>
  <c r="M133" i="130"/>
  <c r="L133" i="130"/>
  <c r="K133" i="130"/>
  <c r="L134" i="130" s="1"/>
  <c r="J133" i="130"/>
  <c r="J134" i="130" s="1"/>
  <c r="I133" i="130"/>
  <c r="H133" i="130"/>
  <c r="G133" i="130"/>
  <c r="H132" i="130"/>
  <c r="O131" i="130"/>
  <c r="K131" i="130"/>
  <c r="I131" i="130"/>
  <c r="H131" i="130"/>
  <c r="P130" i="130"/>
  <c r="P132" i="130" s="1"/>
  <c r="O130" i="130"/>
  <c r="N130" i="130"/>
  <c r="O132" i="130" s="1"/>
  <c r="M130" i="130"/>
  <c r="M132" i="130" s="1"/>
  <c r="L130" i="130"/>
  <c r="K130" i="130"/>
  <c r="K132" i="130" s="1"/>
  <c r="J130" i="130"/>
  <c r="J132" i="130" s="1"/>
  <c r="I130" i="130"/>
  <c r="I132" i="130" s="1"/>
  <c r="H130" i="130"/>
  <c r="G130" i="130"/>
  <c r="P129" i="130"/>
  <c r="O129" i="130"/>
  <c r="P131" i="130" s="1"/>
  <c r="N129" i="130"/>
  <c r="M129" i="130"/>
  <c r="M131" i="130" s="1"/>
  <c r="L129" i="130"/>
  <c r="L131" i="130" s="1"/>
  <c r="K129" i="130"/>
  <c r="J129" i="130"/>
  <c r="J131" i="130" s="1"/>
  <c r="I129" i="130"/>
  <c r="H129" i="130"/>
  <c r="G129" i="130"/>
  <c r="P123" i="130"/>
  <c r="I123" i="130"/>
  <c r="O123" i="130" s="1"/>
  <c r="Q119" i="130"/>
  <c r="G118" i="130"/>
  <c r="D118" i="130"/>
  <c r="M115" i="130"/>
  <c r="L115" i="130"/>
  <c r="H115" i="130"/>
  <c r="P114" i="130"/>
  <c r="P115" i="130" s="1"/>
  <c r="O114" i="130"/>
  <c r="O115" i="130" s="1"/>
  <c r="N114" i="130"/>
  <c r="M114" i="130"/>
  <c r="N115" i="130" s="1"/>
  <c r="L114" i="130"/>
  <c r="K114" i="130"/>
  <c r="K115" i="130" s="1"/>
  <c r="J114" i="130"/>
  <c r="J115" i="130" s="1"/>
  <c r="I114" i="130"/>
  <c r="H114" i="130"/>
  <c r="I115" i="130" s="1"/>
  <c r="G114" i="130"/>
  <c r="P113" i="130"/>
  <c r="O113" i="130"/>
  <c r="N113" i="130"/>
  <c r="J113" i="130"/>
  <c r="I113" i="130"/>
  <c r="O112" i="130"/>
  <c r="N112" i="130"/>
  <c r="M112" i="130"/>
  <c r="L112" i="130"/>
  <c r="H112" i="130"/>
  <c r="P111" i="130"/>
  <c r="O111" i="130"/>
  <c r="N111" i="130"/>
  <c r="M111" i="130"/>
  <c r="M113" i="130" s="1"/>
  <c r="L111" i="130"/>
  <c r="L113" i="130" s="1"/>
  <c r="K111" i="130"/>
  <c r="K113" i="130" s="1"/>
  <c r="J111" i="130"/>
  <c r="I111" i="130"/>
  <c r="H111" i="130"/>
  <c r="H113" i="130" s="1"/>
  <c r="G111" i="130"/>
  <c r="P110" i="130"/>
  <c r="P112" i="130" s="1"/>
  <c r="O110" i="130"/>
  <c r="N110" i="130"/>
  <c r="M110" i="130"/>
  <c r="L110" i="130"/>
  <c r="K110" i="130"/>
  <c r="K112" i="130" s="1"/>
  <c r="J110" i="130"/>
  <c r="J112" i="130" s="1"/>
  <c r="I110" i="130"/>
  <c r="I112" i="130" s="1"/>
  <c r="H110" i="130"/>
  <c r="G110" i="130"/>
  <c r="I104" i="130"/>
  <c r="G104" i="130" s="1"/>
  <c r="H104" i="130"/>
  <c r="Q100" i="130"/>
  <c r="P100" i="130"/>
  <c r="P99" i="130"/>
  <c r="G99" i="130"/>
  <c r="D99" i="130"/>
  <c r="P92" i="130"/>
  <c r="O92" i="130"/>
  <c r="J92" i="130"/>
  <c r="J94" i="130" s="1"/>
  <c r="P90" i="130"/>
  <c r="O90" i="130"/>
  <c r="N90" i="130"/>
  <c r="N92" i="130" s="1"/>
  <c r="M90" i="130"/>
  <c r="M92" i="130" s="1"/>
  <c r="J90" i="130"/>
  <c r="I90" i="130"/>
  <c r="I92" i="130" s="1"/>
  <c r="I94" i="130" s="1"/>
  <c r="H90" i="130"/>
  <c r="H92" i="130" s="1"/>
  <c r="H94" i="130" s="1"/>
  <c r="P88" i="130"/>
  <c r="O88" i="130"/>
  <c r="N88" i="130"/>
  <c r="M88" i="130"/>
  <c r="L88" i="130"/>
  <c r="L90" i="130" s="1"/>
  <c r="L92" i="130" s="1"/>
  <c r="L94" i="130" s="1"/>
  <c r="K88" i="130"/>
  <c r="K90" i="130" s="1"/>
  <c r="K92" i="130" s="1"/>
  <c r="K94" i="130" s="1"/>
  <c r="J88" i="130"/>
  <c r="I88" i="130"/>
  <c r="H88" i="130"/>
  <c r="G88" i="130"/>
  <c r="G90" i="130" s="1"/>
  <c r="G92" i="130" s="1"/>
  <c r="G94" i="130" s="1"/>
  <c r="P78" i="130"/>
  <c r="P79" i="130" s="1"/>
  <c r="P75" i="130"/>
  <c r="L75" i="130"/>
  <c r="L77" i="130" s="1"/>
  <c r="K75" i="130"/>
  <c r="K77" i="130" s="1"/>
  <c r="G75" i="130"/>
  <c r="P74" i="130"/>
  <c r="P76" i="130" s="1"/>
  <c r="O74" i="130"/>
  <c r="K74" i="130"/>
  <c r="K76" i="130" s="1"/>
  <c r="J74" i="130"/>
  <c r="J76" i="130" s="1"/>
  <c r="I74" i="130"/>
  <c r="P73" i="130"/>
  <c r="O73" i="130"/>
  <c r="N73" i="130"/>
  <c r="M73" i="130"/>
  <c r="L73" i="130"/>
  <c r="K73" i="130"/>
  <c r="J73" i="130"/>
  <c r="J78" i="130" s="1"/>
  <c r="J79" i="130" s="1"/>
  <c r="I73" i="130"/>
  <c r="I78" i="130" s="1"/>
  <c r="H73" i="130"/>
  <c r="G73" i="130"/>
  <c r="P72" i="130"/>
  <c r="O72" i="130"/>
  <c r="N72" i="130"/>
  <c r="M72" i="130"/>
  <c r="L72" i="130"/>
  <c r="K72" i="130"/>
  <c r="J72" i="130"/>
  <c r="I72" i="130"/>
  <c r="I75" i="130" s="1"/>
  <c r="H72" i="130"/>
  <c r="H75" i="130" s="1"/>
  <c r="H77" i="130" s="1"/>
  <c r="G72" i="130"/>
  <c r="P71" i="130"/>
  <c r="O71" i="130"/>
  <c r="N71" i="130"/>
  <c r="M71" i="130"/>
  <c r="L71" i="130"/>
  <c r="K71" i="130"/>
  <c r="J71" i="130"/>
  <c r="I71" i="130"/>
  <c r="H71" i="130"/>
  <c r="H74" i="130" s="1"/>
  <c r="G71" i="130"/>
  <c r="G74" i="130" s="1"/>
  <c r="P68" i="130"/>
  <c r="P70" i="130" s="1"/>
  <c r="O68" i="130"/>
  <c r="O78" i="130" s="1"/>
  <c r="N68" i="130"/>
  <c r="N78" i="130" s="1"/>
  <c r="N79" i="130" s="1"/>
  <c r="M68" i="130"/>
  <c r="M78" i="130" s="1"/>
  <c r="L68" i="130"/>
  <c r="L78" i="130" s="1"/>
  <c r="K68" i="130"/>
  <c r="K78" i="130" s="1"/>
  <c r="K79" i="130" s="1"/>
  <c r="J68" i="130"/>
  <c r="I68" i="130"/>
  <c r="I70" i="130" s="1"/>
  <c r="H68" i="130"/>
  <c r="H78" i="130" s="1"/>
  <c r="G68" i="130"/>
  <c r="G78" i="130" s="1"/>
  <c r="P67" i="130"/>
  <c r="O67" i="130"/>
  <c r="O70" i="130" s="1"/>
  <c r="N67" i="130"/>
  <c r="N74" i="130" s="1"/>
  <c r="N76" i="130" s="1"/>
  <c r="M67" i="130"/>
  <c r="M74" i="130" s="1"/>
  <c r="L67" i="130"/>
  <c r="L74" i="130" s="1"/>
  <c r="L76" i="130" s="1"/>
  <c r="K67" i="130"/>
  <c r="J67" i="130"/>
  <c r="J75" i="130" s="1"/>
  <c r="I67" i="130"/>
  <c r="H67" i="130"/>
  <c r="H70" i="130" s="1"/>
  <c r="G67" i="130"/>
  <c r="O45" i="130"/>
  <c r="N45" i="130"/>
  <c r="M45" i="130"/>
  <c r="G45" i="130"/>
  <c r="O44" i="130"/>
  <c r="N44" i="130"/>
  <c r="M44" i="130"/>
  <c r="J44" i="130"/>
  <c r="P43" i="130"/>
  <c r="L43" i="130"/>
  <c r="K43" i="130"/>
  <c r="J43" i="130"/>
  <c r="I43" i="130"/>
  <c r="P42" i="130"/>
  <c r="O42" i="130"/>
  <c r="O43" i="130" s="1"/>
  <c r="N42" i="130"/>
  <c r="N43" i="130" s="1"/>
  <c r="M42" i="130"/>
  <c r="L42" i="130"/>
  <c r="M43" i="130" s="1"/>
  <c r="K42" i="130"/>
  <c r="J42" i="130"/>
  <c r="I42" i="130"/>
  <c r="H42" i="130"/>
  <c r="H43" i="130" s="1"/>
  <c r="G42" i="130"/>
  <c r="N41" i="130"/>
  <c r="M41" i="130"/>
  <c r="H41" i="130"/>
  <c r="P40" i="130"/>
  <c r="L40" i="130"/>
  <c r="K40" i="130"/>
  <c r="P39" i="130"/>
  <c r="P41" i="130" s="1"/>
  <c r="O39" i="130"/>
  <c r="O41" i="130" s="1"/>
  <c r="N39" i="130"/>
  <c r="M39" i="130"/>
  <c r="L39" i="130"/>
  <c r="L41" i="130" s="1"/>
  <c r="K39" i="130"/>
  <c r="J39" i="130"/>
  <c r="K41" i="130" s="1"/>
  <c r="I39" i="130"/>
  <c r="I41" i="130" s="1"/>
  <c r="H39" i="130"/>
  <c r="G39" i="130"/>
  <c r="P38" i="130"/>
  <c r="O38" i="130"/>
  <c r="O40" i="130" s="1"/>
  <c r="N38" i="130"/>
  <c r="N40" i="130" s="1"/>
  <c r="M38" i="130"/>
  <c r="M40" i="130" s="1"/>
  <c r="L38" i="130"/>
  <c r="K38" i="130"/>
  <c r="J38" i="130"/>
  <c r="I38" i="130"/>
  <c r="J40" i="130" s="1"/>
  <c r="H38" i="130"/>
  <c r="H40" i="130" s="1"/>
  <c r="G38" i="130"/>
  <c r="P33" i="130"/>
  <c r="P44" i="130" s="1"/>
  <c r="O33" i="130"/>
  <c r="N33" i="130"/>
  <c r="M33" i="130"/>
  <c r="L33" i="130"/>
  <c r="L44" i="130" s="1"/>
  <c r="K33" i="130"/>
  <c r="K44" i="130" s="1"/>
  <c r="J33" i="130"/>
  <c r="J45" i="130" s="1"/>
  <c r="I33" i="130"/>
  <c r="I44" i="130" s="1"/>
  <c r="H33" i="130"/>
  <c r="H44" i="130" s="1"/>
  <c r="G33" i="130"/>
  <c r="G44" i="130" s="1"/>
  <c r="B26" i="130"/>
  <c r="I24" i="130"/>
  <c r="H24" i="130"/>
  <c r="G24" i="130"/>
  <c r="D16" i="130"/>
  <c r="B15" i="130"/>
  <c r="E13" i="130"/>
  <c r="O423" i="130" s="1"/>
  <c r="P12" i="130"/>
  <c r="O12" i="130"/>
  <c r="O13" i="130" s="1"/>
  <c r="N12" i="130"/>
  <c r="M12" i="130"/>
  <c r="L12" i="130"/>
  <c r="K12" i="130"/>
  <c r="J12" i="130"/>
  <c r="J13" i="130" s="1"/>
  <c r="I12" i="130"/>
  <c r="I237" i="130" s="1"/>
  <c r="H12" i="130"/>
  <c r="H13" i="130" s="1"/>
  <c r="G12" i="130"/>
  <c r="E7" i="130"/>
  <c r="E8" i="129"/>
  <c r="N1028" i="129"/>
  <c r="N1018" i="129"/>
  <c r="N1016" i="129"/>
  <c r="H1010" i="129"/>
  <c r="G1005" i="129"/>
  <c r="K989" i="129"/>
  <c r="J989" i="129"/>
  <c r="P988" i="129"/>
  <c r="P989" i="129" s="1"/>
  <c r="O988" i="129"/>
  <c r="O989" i="129" s="1"/>
  <c r="N988" i="129"/>
  <c r="N989" i="129" s="1"/>
  <c r="M988" i="129"/>
  <c r="M989" i="129" s="1"/>
  <c r="L988" i="129"/>
  <c r="K988" i="129"/>
  <c r="L989" i="129" s="1"/>
  <c r="J988" i="129"/>
  <c r="I988" i="129"/>
  <c r="H988" i="129"/>
  <c r="G988" i="129"/>
  <c r="P987" i="129"/>
  <c r="N987" i="129"/>
  <c r="O986" i="129"/>
  <c r="N986" i="129"/>
  <c r="M986" i="129"/>
  <c r="P985" i="129"/>
  <c r="O985" i="129"/>
  <c r="O987" i="129" s="1"/>
  <c r="N985" i="129"/>
  <c r="M985" i="129"/>
  <c r="L985" i="129"/>
  <c r="K985" i="129"/>
  <c r="K987" i="129" s="1"/>
  <c r="J985" i="129"/>
  <c r="J987" i="129" s="1"/>
  <c r="I985" i="129"/>
  <c r="H985" i="129"/>
  <c r="I987" i="129" s="1"/>
  <c r="G985" i="129"/>
  <c r="P984" i="129"/>
  <c r="P986" i="129" s="1"/>
  <c r="O984" i="129"/>
  <c r="N984" i="129"/>
  <c r="M984" i="129"/>
  <c r="L984" i="129"/>
  <c r="K984" i="129"/>
  <c r="L986" i="129" s="1"/>
  <c r="J984" i="129"/>
  <c r="I984" i="129"/>
  <c r="I986" i="129" s="1"/>
  <c r="H984" i="129"/>
  <c r="H986" i="129" s="1"/>
  <c r="G984" i="129"/>
  <c r="Q974" i="129"/>
  <c r="P974" i="129"/>
  <c r="G973" i="129"/>
  <c r="P973" i="129" s="1"/>
  <c r="F972" i="129"/>
  <c r="N970" i="129"/>
  <c r="M970" i="129"/>
  <c r="P969" i="129"/>
  <c r="P970" i="129" s="1"/>
  <c r="O969" i="129"/>
  <c r="N969" i="129"/>
  <c r="O970" i="129" s="1"/>
  <c r="M969" i="129"/>
  <c r="L969" i="129"/>
  <c r="K969" i="129"/>
  <c r="L970" i="129" s="1"/>
  <c r="J969" i="129"/>
  <c r="J970" i="129" s="1"/>
  <c r="I969" i="129"/>
  <c r="I970" i="129" s="1"/>
  <c r="H969" i="129"/>
  <c r="G969" i="129"/>
  <c r="H970" i="129" s="1"/>
  <c r="I968" i="129"/>
  <c r="H968" i="129"/>
  <c r="P967" i="129"/>
  <c r="P966" i="129"/>
  <c r="O966" i="129"/>
  <c r="N966" i="129"/>
  <c r="M966" i="129"/>
  <c r="M968" i="129" s="1"/>
  <c r="L966" i="129"/>
  <c r="K966" i="129"/>
  <c r="J966" i="129"/>
  <c r="J968" i="129" s="1"/>
  <c r="I966" i="129"/>
  <c r="H966" i="129"/>
  <c r="G966" i="129"/>
  <c r="P965" i="129"/>
  <c r="O965" i="129"/>
  <c r="N965" i="129"/>
  <c r="O967" i="129" s="1"/>
  <c r="M965" i="129"/>
  <c r="L965" i="129"/>
  <c r="K965" i="129"/>
  <c r="K967" i="129" s="1"/>
  <c r="J965" i="129"/>
  <c r="J967" i="129" s="1"/>
  <c r="I965" i="129"/>
  <c r="I967" i="129" s="1"/>
  <c r="H965" i="129"/>
  <c r="H967" i="129" s="1"/>
  <c r="G965" i="129"/>
  <c r="Q955" i="129"/>
  <c r="G954" i="129"/>
  <c r="F953" i="129"/>
  <c r="P951" i="129"/>
  <c r="O951" i="129"/>
  <c r="M951" i="129"/>
  <c r="H951" i="129"/>
  <c r="P950" i="129"/>
  <c r="O950" i="129"/>
  <c r="N950" i="129"/>
  <c r="N951" i="129" s="1"/>
  <c r="M950" i="129"/>
  <c r="L950" i="129"/>
  <c r="L951" i="129" s="1"/>
  <c r="K950" i="129"/>
  <c r="J950" i="129"/>
  <c r="I950" i="129"/>
  <c r="I951" i="129" s="1"/>
  <c r="H950" i="129"/>
  <c r="G950" i="129"/>
  <c r="L949" i="129"/>
  <c r="K949" i="129"/>
  <c r="J949" i="129"/>
  <c r="H949" i="129"/>
  <c r="J948" i="129"/>
  <c r="I948" i="129"/>
  <c r="H948" i="129"/>
  <c r="P947" i="129"/>
  <c r="P949" i="129" s="1"/>
  <c r="O947" i="129"/>
  <c r="N947" i="129"/>
  <c r="M947" i="129"/>
  <c r="M949" i="129" s="1"/>
  <c r="L947" i="129"/>
  <c r="K947" i="129"/>
  <c r="J947" i="129"/>
  <c r="I947" i="129"/>
  <c r="I949" i="129" s="1"/>
  <c r="H947" i="129"/>
  <c r="G947" i="129"/>
  <c r="P946" i="129"/>
  <c r="O946" i="129"/>
  <c r="N946" i="129"/>
  <c r="N948" i="129" s="1"/>
  <c r="M946" i="129"/>
  <c r="M948" i="129" s="1"/>
  <c r="L946" i="129"/>
  <c r="L948" i="129" s="1"/>
  <c r="K946" i="129"/>
  <c r="K948" i="129" s="1"/>
  <c r="J946" i="129"/>
  <c r="I946" i="129"/>
  <c r="H946" i="129"/>
  <c r="G946" i="129"/>
  <c r="Q936" i="129"/>
  <c r="N936" i="129"/>
  <c r="G935" i="129"/>
  <c r="P932" i="129"/>
  <c r="K932" i="129"/>
  <c r="H932" i="129"/>
  <c r="P931" i="129"/>
  <c r="O931" i="129"/>
  <c r="O932" i="129" s="1"/>
  <c r="N931" i="129"/>
  <c r="M931" i="129"/>
  <c r="L931" i="129"/>
  <c r="L932" i="129" s="1"/>
  <c r="K931" i="129"/>
  <c r="J931" i="129"/>
  <c r="J932" i="129" s="1"/>
  <c r="I931" i="129"/>
  <c r="H931" i="129"/>
  <c r="I932" i="129" s="1"/>
  <c r="G931" i="129"/>
  <c r="O930" i="129"/>
  <c r="N930" i="129"/>
  <c r="M930" i="129"/>
  <c r="K930" i="129"/>
  <c r="M929" i="129"/>
  <c r="L929" i="129"/>
  <c r="K929" i="129"/>
  <c r="J929" i="129"/>
  <c r="H929" i="129"/>
  <c r="P928" i="129"/>
  <c r="P930" i="129" s="1"/>
  <c r="O928" i="129"/>
  <c r="N928" i="129"/>
  <c r="M928" i="129"/>
  <c r="L928" i="129"/>
  <c r="L930" i="129" s="1"/>
  <c r="K928" i="129"/>
  <c r="J928" i="129"/>
  <c r="I928" i="129"/>
  <c r="I930" i="129" s="1"/>
  <c r="H928" i="129"/>
  <c r="G928" i="129"/>
  <c r="P927" i="129"/>
  <c r="O927" i="129"/>
  <c r="O929" i="129" s="1"/>
  <c r="N927" i="129"/>
  <c r="N929" i="129" s="1"/>
  <c r="M927" i="129"/>
  <c r="L927" i="129"/>
  <c r="K927" i="129"/>
  <c r="J927" i="129"/>
  <c r="I927" i="129"/>
  <c r="H927" i="129"/>
  <c r="I929" i="129" s="1"/>
  <c r="G927" i="129"/>
  <c r="Q917" i="129"/>
  <c r="P917" i="129"/>
  <c r="P916" i="129"/>
  <c r="G916" i="129"/>
  <c r="N913" i="129"/>
  <c r="K913" i="129"/>
  <c r="J913" i="129"/>
  <c r="P912" i="129"/>
  <c r="P913" i="129" s="1"/>
  <c r="O912" i="129"/>
  <c r="O913" i="129" s="1"/>
  <c r="N912" i="129"/>
  <c r="M912" i="129"/>
  <c r="M913" i="129" s="1"/>
  <c r="L912" i="129"/>
  <c r="K912" i="129"/>
  <c r="L913" i="129" s="1"/>
  <c r="J912" i="129"/>
  <c r="I912" i="129"/>
  <c r="H912" i="129"/>
  <c r="H913" i="129" s="1"/>
  <c r="G912" i="129"/>
  <c r="P911" i="129"/>
  <c r="N911" i="129"/>
  <c r="P910" i="129"/>
  <c r="O910" i="129"/>
  <c r="N910" i="129"/>
  <c r="M910" i="129"/>
  <c r="K910" i="129"/>
  <c r="P909" i="129"/>
  <c r="O909" i="129"/>
  <c r="O911" i="129" s="1"/>
  <c r="N909" i="129"/>
  <c r="M909" i="129"/>
  <c r="M911" i="129" s="1"/>
  <c r="L909" i="129"/>
  <c r="K909" i="129"/>
  <c r="J909" i="129"/>
  <c r="J911" i="129" s="1"/>
  <c r="I909" i="129"/>
  <c r="H909" i="129"/>
  <c r="G909" i="129"/>
  <c r="P908" i="129"/>
  <c r="O908" i="129"/>
  <c r="N908" i="129"/>
  <c r="M908" i="129"/>
  <c r="L908" i="129"/>
  <c r="K908" i="129"/>
  <c r="L910" i="129" s="1"/>
  <c r="J908" i="129"/>
  <c r="I908" i="129"/>
  <c r="H908" i="129"/>
  <c r="H910" i="129" s="1"/>
  <c r="G908" i="129"/>
  <c r="Q898" i="129"/>
  <c r="P898" i="129"/>
  <c r="G897" i="129"/>
  <c r="F896" i="129"/>
  <c r="O894" i="129"/>
  <c r="N894" i="129"/>
  <c r="M894" i="129"/>
  <c r="P893" i="129"/>
  <c r="O893" i="129"/>
  <c r="P894" i="129" s="1"/>
  <c r="N893" i="129"/>
  <c r="M893" i="129"/>
  <c r="L893" i="129"/>
  <c r="K893" i="129"/>
  <c r="L894" i="129" s="1"/>
  <c r="J893" i="129"/>
  <c r="J894" i="129" s="1"/>
  <c r="I893" i="129"/>
  <c r="I894" i="129" s="1"/>
  <c r="H893" i="129"/>
  <c r="G893" i="129"/>
  <c r="H894" i="129" s="1"/>
  <c r="J892" i="129"/>
  <c r="I892" i="129"/>
  <c r="H892" i="129"/>
  <c r="P891" i="129"/>
  <c r="P890" i="129"/>
  <c r="O890" i="129"/>
  <c r="O892" i="129" s="1"/>
  <c r="N890" i="129"/>
  <c r="M890" i="129"/>
  <c r="M892" i="129" s="1"/>
  <c r="L890" i="129"/>
  <c r="K890" i="129"/>
  <c r="J890" i="129"/>
  <c r="I890" i="129"/>
  <c r="H890" i="129"/>
  <c r="G890" i="129"/>
  <c r="P889" i="129"/>
  <c r="O889" i="129"/>
  <c r="N889" i="129"/>
  <c r="O891" i="129" s="1"/>
  <c r="M889" i="129"/>
  <c r="M891" i="129" s="1"/>
  <c r="L889" i="129"/>
  <c r="K889" i="129"/>
  <c r="K891" i="129" s="1"/>
  <c r="J889" i="129"/>
  <c r="I889" i="129"/>
  <c r="I891" i="129" s="1"/>
  <c r="H889" i="129"/>
  <c r="H891" i="129" s="1"/>
  <c r="G889" i="129"/>
  <c r="Q879" i="129"/>
  <c r="G878" i="129"/>
  <c r="F877" i="129"/>
  <c r="H875" i="129"/>
  <c r="P874" i="129"/>
  <c r="O874" i="129"/>
  <c r="P875" i="129" s="1"/>
  <c r="N874" i="129"/>
  <c r="N875" i="129" s="1"/>
  <c r="M874" i="129"/>
  <c r="M875" i="129" s="1"/>
  <c r="L874" i="129"/>
  <c r="L875" i="129" s="1"/>
  <c r="K874" i="129"/>
  <c r="J874" i="129"/>
  <c r="I874" i="129"/>
  <c r="I875" i="129" s="1"/>
  <c r="H874" i="129"/>
  <c r="G874" i="129"/>
  <c r="M873" i="129"/>
  <c r="L873" i="129"/>
  <c r="K873" i="129"/>
  <c r="J873" i="129"/>
  <c r="L872" i="129"/>
  <c r="J872" i="129"/>
  <c r="I872" i="129"/>
  <c r="H872" i="129"/>
  <c r="P871" i="129"/>
  <c r="P873" i="129" s="1"/>
  <c r="O871" i="129"/>
  <c r="N871" i="129"/>
  <c r="N873" i="129" s="1"/>
  <c r="M871" i="129"/>
  <c r="L871" i="129"/>
  <c r="K871" i="129"/>
  <c r="J871" i="129"/>
  <c r="I871" i="129"/>
  <c r="I873" i="129" s="1"/>
  <c r="H871" i="129"/>
  <c r="G871" i="129"/>
  <c r="H873" i="129" s="1"/>
  <c r="P870" i="129"/>
  <c r="O870" i="129"/>
  <c r="O872" i="129" s="1"/>
  <c r="N870" i="129"/>
  <c r="N872" i="129" s="1"/>
  <c r="M870" i="129"/>
  <c r="L870" i="129"/>
  <c r="K870" i="129"/>
  <c r="K872" i="129" s="1"/>
  <c r="J870" i="129"/>
  <c r="I870" i="129"/>
  <c r="H870" i="129"/>
  <c r="G870" i="129"/>
  <c r="Q860" i="129"/>
  <c r="G859" i="129"/>
  <c r="K856" i="129"/>
  <c r="P855" i="129"/>
  <c r="O855" i="129"/>
  <c r="O856" i="129" s="1"/>
  <c r="N855" i="129"/>
  <c r="M855" i="129"/>
  <c r="L855" i="129"/>
  <c r="L856" i="129" s="1"/>
  <c r="K855" i="129"/>
  <c r="J855" i="129"/>
  <c r="J856" i="129" s="1"/>
  <c r="I855" i="129"/>
  <c r="H855" i="129"/>
  <c r="G855" i="129"/>
  <c r="P854" i="129"/>
  <c r="O854" i="129"/>
  <c r="N854" i="129"/>
  <c r="M853" i="129"/>
  <c r="L853" i="129"/>
  <c r="H853" i="129"/>
  <c r="P852" i="129"/>
  <c r="O852" i="129"/>
  <c r="N852" i="129"/>
  <c r="M852" i="129"/>
  <c r="L852" i="129"/>
  <c r="L854" i="129" s="1"/>
  <c r="K852" i="129"/>
  <c r="J852" i="129"/>
  <c r="I852" i="129"/>
  <c r="I854" i="129" s="1"/>
  <c r="H852" i="129"/>
  <c r="G852" i="129"/>
  <c r="P851" i="129"/>
  <c r="O851" i="129"/>
  <c r="O853" i="129" s="1"/>
  <c r="N851" i="129"/>
  <c r="N853" i="129" s="1"/>
  <c r="M851" i="129"/>
  <c r="L851" i="129"/>
  <c r="K851" i="129"/>
  <c r="J851" i="129"/>
  <c r="I851" i="129"/>
  <c r="H851" i="129"/>
  <c r="I853" i="129" s="1"/>
  <c r="G851" i="129"/>
  <c r="Q841" i="129"/>
  <c r="P841" i="129"/>
  <c r="P840" i="129"/>
  <c r="G840" i="129"/>
  <c r="F839" i="129" s="1"/>
  <c r="N837" i="129"/>
  <c r="J837" i="129"/>
  <c r="I837" i="129"/>
  <c r="P836" i="129"/>
  <c r="P837" i="129" s="1"/>
  <c r="O836" i="129"/>
  <c r="O837" i="129" s="1"/>
  <c r="N836" i="129"/>
  <c r="M836" i="129"/>
  <c r="M837" i="129" s="1"/>
  <c r="L836" i="129"/>
  <c r="K836" i="129"/>
  <c r="J836" i="129"/>
  <c r="I836" i="129"/>
  <c r="H836" i="129"/>
  <c r="H837" i="129" s="1"/>
  <c r="G836" i="129"/>
  <c r="P835" i="129"/>
  <c r="N835" i="129"/>
  <c r="I835" i="129"/>
  <c r="P834" i="129"/>
  <c r="O834" i="129"/>
  <c r="N834" i="129"/>
  <c r="M834" i="129"/>
  <c r="K834" i="129"/>
  <c r="P833" i="129"/>
  <c r="O833" i="129"/>
  <c r="O835" i="129" s="1"/>
  <c r="N833" i="129"/>
  <c r="M833" i="129"/>
  <c r="L833" i="129"/>
  <c r="K833" i="129"/>
  <c r="K835" i="129" s="1"/>
  <c r="J833" i="129"/>
  <c r="J835" i="129" s="1"/>
  <c r="I833" i="129"/>
  <c r="H833" i="129"/>
  <c r="H835" i="129" s="1"/>
  <c r="G833" i="129"/>
  <c r="P832" i="129"/>
  <c r="O832" i="129"/>
  <c r="N832" i="129"/>
  <c r="M832" i="129"/>
  <c r="L832" i="129"/>
  <c r="K832" i="129"/>
  <c r="L834" i="129" s="1"/>
  <c r="J832" i="129"/>
  <c r="J834" i="129" s="1"/>
  <c r="I832" i="129"/>
  <c r="I834" i="129" s="1"/>
  <c r="H832" i="129"/>
  <c r="H834" i="129" s="1"/>
  <c r="G832" i="129"/>
  <c r="Q822" i="129"/>
  <c r="P822" i="129"/>
  <c r="G821" i="129"/>
  <c r="P821" i="129" s="1"/>
  <c r="F820" i="129"/>
  <c r="O818" i="129"/>
  <c r="M818" i="129"/>
  <c r="P817" i="129"/>
  <c r="O817" i="129"/>
  <c r="P818" i="129" s="1"/>
  <c r="N817" i="129"/>
  <c r="N818" i="129" s="1"/>
  <c r="M817" i="129"/>
  <c r="L817" i="129"/>
  <c r="L818" i="129" s="1"/>
  <c r="K817" i="129"/>
  <c r="J817" i="129"/>
  <c r="J818" i="129" s="1"/>
  <c r="I817" i="129"/>
  <c r="I818" i="129" s="1"/>
  <c r="H817" i="129"/>
  <c r="G817" i="129"/>
  <c r="H818" i="129" s="1"/>
  <c r="L816" i="129"/>
  <c r="I816" i="129"/>
  <c r="H816" i="129"/>
  <c r="P815" i="129"/>
  <c r="I815" i="129"/>
  <c r="P814" i="129"/>
  <c r="O814" i="129"/>
  <c r="O816" i="129" s="1"/>
  <c r="N814" i="129"/>
  <c r="M814" i="129"/>
  <c r="M816" i="129" s="1"/>
  <c r="L814" i="129"/>
  <c r="K814" i="129"/>
  <c r="J814" i="129"/>
  <c r="J816" i="129" s="1"/>
  <c r="I814" i="129"/>
  <c r="H814" i="129"/>
  <c r="G814" i="129"/>
  <c r="P813" i="129"/>
  <c r="O813" i="129"/>
  <c r="N813" i="129"/>
  <c r="O815" i="129" s="1"/>
  <c r="M813" i="129"/>
  <c r="L813" i="129"/>
  <c r="K813" i="129"/>
  <c r="K815" i="129" s="1"/>
  <c r="J813" i="129"/>
  <c r="J815" i="129" s="1"/>
  <c r="I813" i="129"/>
  <c r="H813" i="129"/>
  <c r="H815" i="129" s="1"/>
  <c r="G813" i="129"/>
  <c r="Q803" i="129"/>
  <c r="G802" i="129"/>
  <c r="F801" i="129"/>
  <c r="M799" i="129"/>
  <c r="L799" i="129"/>
  <c r="H799" i="129"/>
  <c r="P798" i="129"/>
  <c r="O798" i="129"/>
  <c r="P799" i="129" s="1"/>
  <c r="N798" i="129"/>
  <c r="M798" i="129"/>
  <c r="L798" i="129"/>
  <c r="K798" i="129"/>
  <c r="J798" i="129"/>
  <c r="I798" i="129"/>
  <c r="I799" i="129" s="1"/>
  <c r="H798" i="129"/>
  <c r="G798" i="129"/>
  <c r="M797" i="129"/>
  <c r="L797" i="129"/>
  <c r="K797" i="129"/>
  <c r="J796" i="129"/>
  <c r="I796" i="129"/>
  <c r="H796" i="129"/>
  <c r="P795" i="129"/>
  <c r="P797" i="129" s="1"/>
  <c r="O795" i="129"/>
  <c r="N795" i="129"/>
  <c r="M795" i="129"/>
  <c r="L795" i="129"/>
  <c r="K795" i="129"/>
  <c r="J795" i="129"/>
  <c r="I795" i="129"/>
  <c r="I797" i="129" s="1"/>
  <c r="H795" i="129"/>
  <c r="G795" i="129"/>
  <c r="H797" i="129" s="1"/>
  <c r="P794" i="129"/>
  <c r="P796" i="129" s="1"/>
  <c r="O794" i="129"/>
  <c r="N794" i="129"/>
  <c r="N796" i="129" s="1"/>
  <c r="M794" i="129"/>
  <c r="L794" i="129"/>
  <c r="L796" i="129" s="1"/>
  <c r="K794" i="129"/>
  <c r="K796" i="129" s="1"/>
  <c r="J794" i="129"/>
  <c r="I794" i="129"/>
  <c r="H794" i="129"/>
  <c r="G794" i="129"/>
  <c r="Q784" i="129"/>
  <c r="G783" i="129"/>
  <c r="K780" i="129"/>
  <c r="I780" i="129"/>
  <c r="H780" i="129"/>
  <c r="P779" i="129"/>
  <c r="P780" i="129" s="1"/>
  <c r="O779" i="129"/>
  <c r="O780" i="129" s="1"/>
  <c r="N779" i="129"/>
  <c r="M779" i="129"/>
  <c r="L779" i="129"/>
  <c r="L780" i="129" s="1"/>
  <c r="K779" i="129"/>
  <c r="J779" i="129"/>
  <c r="J780" i="129" s="1"/>
  <c r="I779" i="129"/>
  <c r="H779" i="129"/>
  <c r="G779" i="129"/>
  <c r="O778" i="129"/>
  <c r="N778" i="129"/>
  <c r="K778" i="129"/>
  <c r="M777" i="129"/>
  <c r="L777" i="129"/>
  <c r="P776" i="129"/>
  <c r="P778" i="129" s="1"/>
  <c r="O776" i="129"/>
  <c r="N776" i="129"/>
  <c r="M776" i="129"/>
  <c r="L776" i="129"/>
  <c r="K776" i="129"/>
  <c r="J776" i="129"/>
  <c r="J778" i="129" s="1"/>
  <c r="I776" i="129"/>
  <c r="H776" i="129"/>
  <c r="G776" i="129"/>
  <c r="P775" i="129"/>
  <c r="O775" i="129"/>
  <c r="N775" i="129"/>
  <c r="N777" i="129" s="1"/>
  <c r="M775" i="129"/>
  <c r="L775" i="129"/>
  <c r="K775" i="129"/>
  <c r="J775" i="129"/>
  <c r="I775" i="129"/>
  <c r="H775" i="129"/>
  <c r="G775" i="129"/>
  <c r="Q765" i="129"/>
  <c r="G764" i="129"/>
  <c r="N761" i="129"/>
  <c r="J761" i="129"/>
  <c r="I761" i="129"/>
  <c r="P760" i="129"/>
  <c r="O760" i="129"/>
  <c r="O761" i="129" s="1"/>
  <c r="N760" i="129"/>
  <c r="M760" i="129"/>
  <c r="M761" i="129" s="1"/>
  <c r="L760" i="129"/>
  <c r="K760" i="129"/>
  <c r="L761" i="129" s="1"/>
  <c r="J760" i="129"/>
  <c r="I760" i="129"/>
  <c r="H760" i="129"/>
  <c r="G760" i="129"/>
  <c r="M759" i="129"/>
  <c r="P758" i="129"/>
  <c r="O758" i="129"/>
  <c r="N758" i="129"/>
  <c r="M758" i="129"/>
  <c r="K758" i="129"/>
  <c r="P757" i="129"/>
  <c r="O757" i="129"/>
  <c r="O759" i="129" s="1"/>
  <c r="N757" i="129"/>
  <c r="M757" i="129"/>
  <c r="N759" i="129" s="1"/>
  <c r="L757" i="129"/>
  <c r="K757" i="129"/>
  <c r="K759" i="129" s="1"/>
  <c r="J757" i="129"/>
  <c r="J759" i="129" s="1"/>
  <c r="I757" i="129"/>
  <c r="H757" i="129"/>
  <c r="H759" i="129" s="1"/>
  <c r="G757" i="129"/>
  <c r="P756" i="129"/>
  <c r="O756" i="129"/>
  <c r="N756" i="129"/>
  <c r="M756" i="129"/>
  <c r="L756" i="129"/>
  <c r="K756" i="129"/>
  <c r="L758" i="129" s="1"/>
  <c r="J756" i="129"/>
  <c r="I756" i="129"/>
  <c r="I758" i="129" s="1"/>
  <c r="H756" i="129"/>
  <c r="H758" i="129" s="1"/>
  <c r="G756" i="129"/>
  <c r="Q746" i="129"/>
  <c r="P746" i="129"/>
  <c r="G745" i="129"/>
  <c r="F744" i="129"/>
  <c r="O742" i="129"/>
  <c r="P741" i="129"/>
  <c r="P742" i="129" s="1"/>
  <c r="O741" i="129"/>
  <c r="N741" i="129"/>
  <c r="N742" i="129" s="1"/>
  <c r="M741" i="129"/>
  <c r="L741" i="129"/>
  <c r="L742" i="129" s="1"/>
  <c r="K741" i="129"/>
  <c r="J741" i="129"/>
  <c r="J742" i="129" s="1"/>
  <c r="I741" i="129"/>
  <c r="I742" i="129" s="1"/>
  <c r="H741" i="129"/>
  <c r="G741" i="129"/>
  <c r="H742" i="129" s="1"/>
  <c r="L740" i="129"/>
  <c r="I740" i="129"/>
  <c r="H740" i="129"/>
  <c r="P739" i="129"/>
  <c r="I739" i="129"/>
  <c r="P738" i="129"/>
  <c r="O738" i="129"/>
  <c r="O740" i="129" s="1"/>
  <c r="N738" i="129"/>
  <c r="M738" i="129"/>
  <c r="M740" i="129" s="1"/>
  <c r="L738" i="129"/>
  <c r="K738" i="129"/>
  <c r="J738" i="129"/>
  <c r="J740" i="129" s="1"/>
  <c r="I738" i="129"/>
  <c r="H738" i="129"/>
  <c r="G738" i="129"/>
  <c r="P737" i="129"/>
  <c r="O737" i="129"/>
  <c r="N737" i="129"/>
  <c r="O739" i="129" s="1"/>
  <c r="M737" i="129"/>
  <c r="M739" i="129" s="1"/>
  <c r="L737" i="129"/>
  <c r="K737" i="129"/>
  <c r="K739" i="129" s="1"/>
  <c r="J737" i="129"/>
  <c r="J739" i="129" s="1"/>
  <c r="I737" i="129"/>
  <c r="H737" i="129"/>
  <c r="H739" i="129" s="1"/>
  <c r="G737" i="129"/>
  <c r="Q727" i="129"/>
  <c r="G726" i="129"/>
  <c r="F725" i="129"/>
  <c r="P723" i="129"/>
  <c r="O723" i="129"/>
  <c r="P722" i="129"/>
  <c r="O722" i="129"/>
  <c r="N722" i="129"/>
  <c r="M722" i="129"/>
  <c r="L722" i="129"/>
  <c r="L723" i="129" s="1"/>
  <c r="K722" i="129"/>
  <c r="K723" i="129" s="1"/>
  <c r="J722" i="129"/>
  <c r="I722" i="129"/>
  <c r="I723" i="129" s="1"/>
  <c r="H722" i="129"/>
  <c r="H723" i="129" s="1"/>
  <c r="G722" i="129"/>
  <c r="O721" i="129"/>
  <c r="K721" i="129"/>
  <c r="O720" i="129"/>
  <c r="L720" i="129"/>
  <c r="J720" i="129"/>
  <c r="I720" i="129"/>
  <c r="P719" i="129"/>
  <c r="O719" i="129"/>
  <c r="N719" i="129"/>
  <c r="N721" i="129" s="1"/>
  <c r="M719" i="129"/>
  <c r="L719" i="129"/>
  <c r="L721" i="129" s="1"/>
  <c r="K719" i="129"/>
  <c r="J719" i="129"/>
  <c r="I719" i="129"/>
  <c r="H719" i="129"/>
  <c r="G719" i="129"/>
  <c r="H721" i="129" s="1"/>
  <c r="P718" i="129"/>
  <c r="O718" i="129"/>
  <c r="P720" i="129" s="1"/>
  <c r="N718" i="129"/>
  <c r="M718" i="129"/>
  <c r="L718" i="129"/>
  <c r="K718" i="129"/>
  <c r="J718" i="129"/>
  <c r="I718" i="129"/>
  <c r="H718" i="129"/>
  <c r="G718" i="129"/>
  <c r="H720" i="129" s="1"/>
  <c r="Q708" i="129"/>
  <c r="G707" i="129"/>
  <c r="F706" i="129" s="1"/>
  <c r="O704" i="129"/>
  <c r="I704" i="129"/>
  <c r="H704" i="129"/>
  <c r="P703" i="129"/>
  <c r="O703" i="129"/>
  <c r="P704" i="129" s="1"/>
  <c r="N703" i="129"/>
  <c r="M703" i="129"/>
  <c r="M704" i="129" s="1"/>
  <c r="L703" i="129"/>
  <c r="K703" i="129"/>
  <c r="K704" i="129" s="1"/>
  <c r="J703" i="129"/>
  <c r="J704" i="129" s="1"/>
  <c r="I703" i="129"/>
  <c r="H703" i="129"/>
  <c r="G703" i="129"/>
  <c r="N702" i="129"/>
  <c r="M702" i="129"/>
  <c r="K702" i="129"/>
  <c r="I702" i="129"/>
  <c r="L701" i="129"/>
  <c r="P700" i="129"/>
  <c r="O700" i="129"/>
  <c r="O702" i="129" s="1"/>
  <c r="N700" i="129"/>
  <c r="M700" i="129"/>
  <c r="L700" i="129"/>
  <c r="L702" i="129" s="1"/>
  <c r="K700" i="129"/>
  <c r="J700" i="129"/>
  <c r="J702" i="129" s="1"/>
  <c r="I700" i="129"/>
  <c r="H700" i="129"/>
  <c r="G700" i="129"/>
  <c r="P699" i="129"/>
  <c r="O699" i="129"/>
  <c r="O701" i="129" s="1"/>
  <c r="N699" i="129"/>
  <c r="M699" i="129"/>
  <c r="M701" i="129" s="1"/>
  <c r="L699" i="129"/>
  <c r="K699" i="129"/>
  <c r="J699" i="129"/>
  <c r="I699" i="129"/>
  <c r="H699" i="129"/>
  <c r="I701" i="129" s="1"/>
  <c r="G699" i="129"/>
  <c r="Q689" i="129"/>
  <c r="P689" i="129"/>
  <c r="P688" i="129"/>
  <c r="G688" i="129"/>
  <c r="F687" i="129"/>
  <c r="O685" i="129"/>
  <c r="N685" i="129"/>
  <c r="K685" i="129"/>
  <c r="I685" i="129"/>
  <c r="H685" i="129"/>
  <c r="P684" i="129"/>
  <c r="O684" i="129"/>
  <c r="N684" i="129"/>
  <c r="M684" i="129"/>
  <c r="L684" i="129"/>
  <c r="L685" i="129" s="1"/>
  <c r="K684" i="129"/>
  <c r="J684" i="129"/>
  <c r="I684" i="129"/>
  <c r="J685" i="129" s="1"/>
  <c r="H684" i="129"/>
  <c r="G684" i="129"/>
  <c r="O683" i="129"/>
  <c r="I683" i="129"/>
  <c r="P682" i="129"/>
  <c r="O682" i="129"/>
  <c r="P681" i="129"/>
  <c r="O681" i="129"/>
  <c r="P683" i="129" s="1"/>
  <c r="N681" i="129"/>
  <c r="M681" i="129"/>
  <c r="L681" i="129"/>
  <c r="L683" i="129" s="1"/>
  <c r="K681" i="129"/>
  <c r="J681" i="129"/>
  <c r="J683" i="129" s="1"/>
  <c r="I681" i="129"/>
  <c r="H681" i="129"/>
  <c r="H683" i="129" s="1"/>
  <c r="G681" i="129"/>
  <c r="P680" i="129"/>
  <c r="O680" i="129"/>
  <c r="N680" i="129"/>
  <c r="M680" i="129"/>
  <c r="N682" i="129" s="1"/>
  <c r="L680" i="129"/>
  <c r="K680" i="129"/>
  <c r="L682" i="129" s="1"/>
  <c r="J680" i="129"/>
  <c r="J682" i="129" s="1"/>
  <c r="I680" i="129"/>
  <c r="H680" i="129"/>
  <c r="H682" i="129" s="1"/>
  <c r="G680" i="129"/>
  <c r="Q670" i="129"/>
  <c r="G669" i="129"/>
  <c r="M666" i="129"/>
  <c r="I666" i="129"/>
  <c r="P665" i="129"/>
  <c r="O665" i="129"/>
  <c r="O666" i="129" s="1"/>
  <c r="N665" i="129"/>
  <c r="N666" i="129" s="1"/>
  <c r="M665" i="129"/>
  <c r="L665" i="129"/>
  <c r="K665" i="129"/>
  <c r="L666" i="129" s="1"/>
  <c r="J665" i="129"/>
  <c r="K666" i="129" s="1"/>
  <c r="I665" i="129"/>
  <c r="H665" i="129"/>
  <c r="G665" i="129"/>
  <c r="H666" i="129" s="1"/>
  <c r="L664" i="129"/>
  <c r="I664" i="129"/>
  <c r="O663" i="129"/>
  <c r="M663" i="129"/>
  <c r="J663" i="129"/>
  <c r="P662" i="129"/>
  <c r="O662" i="129"/>
  <c r="P664" i="129" s="1"/>
  <c r="N662" i="129"/>
  <c r="M662" i="129"/>
  <c r="M664" i="129" s="1"/>
  <c r="L662" i="129"/>
  <c r="K662" i="129"/>
  <c r="J662" i="129"/>
  <c r="J664" i="129" s="1"/>
  <c r="I662" i="129"/>
  <c r="H662" i="129"/>
  <c r="G662" i="129"/>
  <c r="H664" i="129" s="1"/>
  <c r="P661" i="129"/>
  <c r="P663" i="129" s="1"/>
  <c r="O661" i="129"/>
  <c r="N661" i="129"/>
  <c r="M661" i="129"/>
  <c r="L661" i="129"/>
  <c r="K661" i="129"/>
  <c r="K663" i="129" s="1"/>
  <c r="J661" i="129"/>
  <c r="I661" i="129"/>
  <c r="H661" i="129"/>
  <c r="G661" i="129"/>
  <c r="Q651" i="129"/>
  <c r="G650" i="129"/>
  <c r="P647" i="129"/>
  <c r="P646" i="129"/>
  <c r="O646" i="129"/>
  <c r="N646" i="129"/>
  <c r="M646" i="129"/>
  <c r="M647" i="129" s="1"/>
  <c r="L646" i="129"/>
  <c r="L647" i="129" s="1"/>
  <c r="K646" i="129"/>
  <c r="K647" i="129" s="1"/>
  <c r="J646" i="129"/>
  <c r="J647" i="129" s="1"/>
  <c r="I646" i="129"/>
  <c r="H646" i="129"/>
  <c r="H647" i="129" s="1"/>
  <c r="G646" i="129"/>
  <c r="I645" i="129"/>
  <c r="H645" i="129"/>
  <c r="P644" i="129"/>
  <c r="O644" i="129"/>
  <c r="M644" i="129"/>
  <c r="L644" i="129"/>
  <c r="P643" i="129"/>
  <c r="P645" i="129" s="1"/>
  <c r="O643" i="129"/>
  <c r="N643" i="129"/>
  <c r="M643" i="129"/>
  <c r="M645" i="129" s="1"/>
  <c r="L643" i="129"/>
  <c r="L645" i="129" s="1"/>
  <c r="K643" i="129"/>
  <c r="J643" i="129"/>
  <c r="I643" i="129"/>
  <c r="H643" i="129"/>
  <c r="G643" i="129"/>
  <c r="P642" i="129"/>
  <c r="O642" i="129"/>
  <c r="N642" i="129"/>
  <c r="M642" i="129"/>
  <c r="L642" i="129"/>
  <c r="K642" i="129"/>
  <c r="K644" i="129" s="1"/>
  <c r="J642" i="129"/>
  <c r="J644" i="129" s="1"/>
  <c r="I642" i="129"/>
  <c r="H642" i="129"/>
  <c r="G642" i="129"/>
  <c r="Q632" i="129"/>
  <c r="P631" i="129"/>
  <c r="G631" i="129"/>
  <c r="F630" i="129"/>
  <c r="P628" i="129"/>
  <c r="N628" i="129"/>
  <c r="M628" i="129"/>
  <c r="P627" i="129"/>
  <c r="O627" i="129"/>
  <c r="O628" i="129" s="1"/>
  <c r="N627" i="129"/>
  <c r="M627" i="129"/>
  <c r="L627" i="129"/>
  <c r="L628" i="129" s="1"/>
  <c r="K627" i="129"/>
  <c r="J627" i="129"/>
  <c r="I627" i="129"/>
  <c r="I628" i="129" s="1"/>
  <c r="H627" i="129"/>
  <c r="H628" i="129" s="1"/>
  <c r="G627" i="129"/>
  <c r="H626" i="129"/>
  <c r="P625" i="129"/>
  <c r="O625" i="129"/>
  <c r="N625" i="129"/>
  <c r="M625" i="129"/>
  <c r="P624" i="129"/>
  <c r="P626" i="129" s="1"/>
  <c r="O624" i="129"/>
  <c r="N624" i="129"/>
  <c r="O626" i="129" s="1"/>
  <c r="M624" i="129"/>
  <c r="L624" i="129"/>
  <c r="L626" i="129" s="1"/>
  <c r="K624" i="129"/>
  <c r="J624" i="129"/>
  <c r="J626" i="129" s="1"/>
  <c r="I624" i="129"/>
  <c r="I626" i="129" s="1"/>
  <c r="H624" i="129"/>
  <c r="G624" i="129"/>
  <c r="P623" i="129"/>
  <c r="O623" i="129"/>
  <c r="N623" i="129"/>
  <c r="M623" i="129"/>
  <c r="L623" i="129"/>
  <c r="K623" i="129"/>
  <c r="J623" i="129"/>
  <c r="J625" i="129" s="1"/>
  <c r="I623" i="129"/>
  <c r="H623" i="129"/>
  <c r="G623" i="129"/>
  <c r="Q613" i="129"/>
  <c r="G612" i="129"/>
  <c r="P609" i="129"/>
  <c r="K609" i="129"/>
  <c r="I609" i="129"/>
  <c r="P608" i="129"/>
  <c r="O608" i="129"/>
  <c r="O609" i="129" s="1"/>
  <c r="N608" i="129"/>
  <c r="M608" i="129"/>
  <c r="L608" i="129"/>
  <c r="L609" i="129" s="1"/>
  <c r="K608" i="129"/>
  <c r="J608" i="129"/>
  <c r="J609" i="129" s="1"/>
  <c r="I608" i="129"/>
  <c r="H608" i="129"/>
  <c r="G608" i="129"/>
  <c r="K607" i="129"/>
  <c r="I607" i="129"/>
  <c r="H607" i="129"/>
  <c r="P606" i="129"/>
  <c r="P605" i="129"/>
  <c r="P607" i="129" s="1"/>
  <c r="O605" i="129"/>
  <c r="N605" i="129"/>
  <c r="N607" i="129" s="1"/>
  <c r="M605" i="129"/>
  <c r="L605" i="129"/>
  <c r="K605" i="129"/>
  <c r="J605" i="129"/>
  <c r="J607" i="129" s="1"/>
  <c r="I605" i="129"/>
  <c r="H605" i="129"/>
  <c r="G605" i="129"/>
  <c r="P604" i="129"/>
  <c r="O604" i="129"/>
  <c r="O606" i="129" s="1"/>
  <c r="N604" i="129"/>
  <c r="M604" i="129"/>
  <c r="L604" i="129"/>
  <c r="L606" i="129" s="1"/>
  <c r="K604" i="129"/>
  <c r="J604" i="129"/>
  <c r="I604" i="129"/>
  <c r="H604" i="129"/>
  <c r="H606" i="129" s="1"/>
  <c r="G604" i="129"/>
  <c r="I598" i="129"/>
  <c r="Q594" i="129"/>
  <c r="G593" i="129"/>
  <c r="F592" i="129" s="1"/>
  <c r="M590" i="129"/>
  <c r="L590" i="129"/>
  <c r="P589" i="129"/>
  <c r="O589" i="129"/>
  <c r="N589" i="129"/>
  <c r="N590" i="129" s="1"/>
  <c r="M589" i="129"/>
  <c r="L589" i="129"/>
  <c r="K589" i="129"/>
  <c r="J589" i="129"/>
  <c r="I589" i="129"/>
  <c r="I590" i="129" s="1"/>
  <c r="H589" i="129"/>
  <c r="G589" i="129"/>
  <c r="H590" i="129" s="1"/>
  <c r="M588" i="129"/>
  <c r="L588" i="129"/>
  <c r="K588" i="129"/>
  <c r="J588" i="129"/>
  <c r="I588" i="129"/>
  <c r="J587" i="129"/>
  <c r="I587" i="129"/>
  <c r="H587" i="129"/>
  <c r="P586" i="129"/>
  <c r="O586" i="129"/>
  <c r="O588" i="129" s="1"/>
  <c r="N586" i="129"/>
  <c r="N588" i="129" s="1"/>
  <c r="M586" i="129"/>
  <c r="L586" i="129"/>
  <c r="K586" i="129"/>
  <c r="J586" i="129"/>
  <c r="I586" i="129"/>
  <c r="H586" i="129"/>
  <c r="G586" i="129"/>
  <c r="P585" i="129"/>
  <c r="P587" i="129" s="1"/>
  <c r="O585" i="129"/>
  <c r="N585" i="129"/>
  <c r="M585" i="129"/>
  <c r="M587" i="129" s="1"/>
  <c r="L585" i="129"/>
  <c r="L587" i="129" s="1"/>
  <c r="K585" i="129"/>
  <c r="K587" i="129" s="1"/>
  <c r="J585" i="129"/>
  <c r="I585" i="129"/>
  <c r="H585" i="129"/>
  <c r="G585" i="129"/>
  <c r="Q575" i="129"/>
  <c r="G574" i="129"/>
  <c r="P571" i="129"/>
  <c r="O571" i="129"/>
  <c r="L571" i="129"/>
  <c r="P570" i="129"/>
  <c r="O570" i="129"/>
  <c r="N570" i="129"/>
  <c r="M570" i="129"/>
  <c r="M571" i="129" s="1"/>
  <c r="L570" i="129"/>
  <c r="K570" i="129"/>
  <c r="J570" i="129"/>
  <c r="K571" i="129" s="1"/>
  <c r="I570" i="129"/>
  <c r="H570" i="129"/>
  <c r="G570" i="129"/>
  <c r="H571" i="129" s="1"/>
  <c r="O569" i="129"/>
  <c r="P568" i="129"/>
  <c r="N568" i="129"/>
  <c r="M568" i="129"/>
  <c r="L568" i="129"/>
  <c r="P567" i="129"/>
  <c r="P569" i="129" s="1"/>
  <c r="O567" i="129"/>
  <c r="N567" i="129"/>
  <c r="M567" i="129"/>
  <c r="L567" i="129"/>
  <c r="K567" i="129"/>
  <c r="L569" i="129" s="1"/>
  <c r="J567" i="129"/>
  <c r="K569" i="129" s="1"/>
  <c r="I567" i="129"/>
  <c r="I569" i="129" s="1"/>
  <c r="H567" i="129"/>
  <c r="G567" i="129"/>
  <c r="P566" i="129"/>
  <c r="O566" i="129"/>
  <c r="N566" i="129"/>
  <c r="M566" i="129"/>
  <c r="L566" i="129"/>
  <c r="K566" i="129"/>
  <c r="K568" i="129" s="1"/>
  <c r="J566" i="129"/>
  <c r="I566" i="129"/>
  <c r="H566" i="129"/>
  <c r="H568" i="129" s="1"/>
  <c r="G566" i="129"/>
  <c r="Q556" i="129"/>
  <c r="P556" i="129"/>
  <c r="G555" i="129"/>
  <c r="L552" i="129"/>
  <c r="K552" i="129"/>
  <c r="J552" i="129"/>
  <c r="I552" i="129"/>
  <c r="P551" i="129"/>
  <c r="O551" i="129"/>
  <c r="O552" i="129" s="1"/>
  <c r="N551" i="129"/>
  <c r="M551" i="129"/>
  <c r="N552" i="129" s="1"/>
  <c r="L551" i="129"/>
  <c r="M552" i="129" s="1"/>
  <c r="K551" i="129"/>
  <c r="J551" i="129"/>
  <c r="I551" i="129"/>
  <c r="H551" i="129"/>
  <c r="G551" i="129"/>
  <c r="H552" i="129" s="1"/>
  <c r="P550" i="129"/>
  <c r="N550" i="129"/>
  <c r="J550" i="129"/>
  <c r="P549" i="129"/>
  <c r="M549" i="129"/>
  <c r="J549" i="129"/>
  <c r="P548" i="129"/>
  <c r="O548" i="129"/>
  <c r="N548" i="129"/>
  <c r="O550" i="129" s="1"/>
  <c r="M548" i="129"/>
  <c r="M550" i="129" s="1"/>
  <c r="L548" i="129"/>
  <c r="K548" i="129"/>
  <c r="K550" i="129" s="1"/>
  <c r="J548" i="129"/>
  <c r="I548" i="129"/>
  <c r="H548" i="129"/>
  <c r="H550" i="129" s="1"/>
  <c r="G548" i="129"/>
  <c r="P547" i="129"/>
  <c r="O547" i="129"/>
  <c r="N547" i="129"/>
  <c r="O549" i="129" s="1"/>
  <c r="M547" i="129"/>
  <c r="L547" i="129"/>
  <c r="K547" i="129"/>
  <c r="K549" i="129" s="1"/>
  <c r="J547" i="129"/>
  <c r="I547" i="129"/>
  <c r="I549" i="129" s="1"/>
  <c r="H547" i="129"/>
  <c r="G547" i="129"/>
  <c r="Q537" i="129"/>
  <c r="P537" i="129"/>
  <c r="G536" i="129"/>
  <c r="P533" i="129"/>
  <c r="N533" i="129"/>
  <c r="M533" i="129"/>
  <c r="K533" i="129"/>
  <c r="J533" i="129"/>
  <c r="I533" i="129"/>
  <c r="P532" i="129"/>
  <c r="O532" i="129"/>
  <c r="O533" i="129" s="1"/>
  <c r="N532" i="129"/>
  <c r="M532" i="129"/>
  <c r="L532" i="129"/>
  <c r="L533" i="129" s="1"/>
  <c r="K532" i="129"/>
  <c r="J532" i="129"/>
  <c r="I532" i="129"/>
  <c r="H532" i="129"/>
  <c r="G532" i="129"/>
  <c r="P531" i="129"/>
  <c r="J531" i="129"/>
  <c r="I531" i="129"/>
  <c r="J530" i="129"/>
  <c r="H530" i="129"/>
  <c r="P529" i="129"/>
  <c r="O529" i="129"/>
  <c r="O531" i="129" s="1"/>
  <c r="N529" i="129"/>
  <c r="M529" i="129"/>
  <c r="M531" i="129" s="1"/>
  <c r="L529" i="129"/>
  <c r="K529" i="129"/>
  <c r="J529" i="129"/>
  <c r="K531" i="129" s="1"/>
  <c r="I529" i="129"/>
  <c r="H529" i="129"/>
  <c r="G529" i="129"/>
  <c r="H531" i="129" s="1"/>
  <c r="P528" i="129"/>
  <c r="O528" i="129"/>
  <c r="N528" i="129"/>
  <c r="M528" i="129"/>
  <c r="L528" i="129"/>
  <c r="K528" i="129"/>
  <c r="K530" i="129" s="1"/>
  <c r="J528" i="129"/>
  <c r="I528" i="129"/>
  <c r="H528" i="129"/>
  <c r="G528" i="129"/>
  <c r="Q518" i="129"/>
  <c r="G517" i="129"/>
  <c r="F516" i="129"/>
  <c r="P514" i="129"/>
  <c r="I514" i="129"/>
  <c r="P513" i="129"/>
  <c r="O513" i="129"/>
  <c r="N513" i="129"/>
  <c r="M513" i="129"/>
  <c r="L513" i="129"/>
  <c r="K513" i="129"/>
  <c r="K514" i="129" s="1"/>
  <c r="J513" i="129"/>
  <c r="I513" i="129"/>
  <c r="H513" i="129"/>
  <c r="H514" i="129" s="1"/>
  <c r="G513" i="129"/>
  <c r="P512" i="129"/>
  <c r="N512" i="129"/>
  <c r="L512" i="129"/>
  <c r="K512" i="129"/>
  <c r="I512" i="129"/>
  <c r="M511" i="129"/>
  <c r="K511" i="129"/>
  <c r="J511" i="129"/>
  <c r="H511" i="129"/>
  <c r="P510" i="129"/>
  <c r="O510" i="129"/>
  <c r="N510" i="129"/>
  <c r="M510" i="129"/>
  <c r="M512" i="129" s="1"/>
  <c r="L510" i="129"/>
  <c r="K510" i="129"/>
  <c r="J510" i="129"/>
  <c r="J512" i="129" s="1"/>
  <c r="I510" i="129"/>
  <c r="H510" i="129"/>
  <c r="H512" i="129" s="1"/>
  <c r="G510" i="129"/>
  <c r="P509" i="129"/>
  <c r="O509" i="129"/>
  <c r="N509" i="129"/>
  <c r="M509" i="129"/>
  <c r="L509" i="129"/>
  <c r="L511" i="129" s="1"/>
  <c r="K509" i="129"/>
  <c r="J509" i="129"/>
  <c r="I509" i="129"/>
  <c r="H509" i="129"/>
  <c r="I511" i="129" s="1"/>
  <c r="G509" i="129"/>
  <c r="Q499" i="129"/>
  <c r="P499" i="129"/>
  <c r="P498" i="129"/>
  <c r="G498" i="129"/>
  <c r="F497" i="129"/>
  <c r="L495" i="129"/>
  <c r="I495" i="129"/>
  <c r="H495" i="129"/>
  <c r="P494" i="129"/>
  <c r="O494" i="129"/>
  <c r="O495" i="129" s="1"/>
  <c r="N494" i="129"/>
  <c r="M494" i="129"/>
  <c r="M495" i="129" s="1"/>
  <c r="L494" i="129"/>
  <c r="K494" i="129"/>
  <c r="J494" i="129"/>
  <c r="K495" i="129" s="1"/>
  <c r="I494" i="129"/>
  <c r="J495" i="129" s="1"/>
  <c r="H494" i="129"/>
  <c r="G494" i="129"/>
  <c r="O493" i="129"/>
  <c r="N493" i="129"/>
  <c r="M493" i="129"/>
  <c r="L493" i="129"/>
  <c r="K493" i="129"/>
  <c r="M492" i="129"/>
  <c r="L492" i="129"/>
  <c r="J492" i="129"/>
  <c r="I492" i="129"/>
  <c r="P491" i="129"/>
  <c r="P493" i="129" s="1"/>
  <c r="O491" i="129"/>
  <c r="N491" i="129"/>
  <c r="M491" i="129"/>
  <c r="L491" i="129"/>
  <c r="K491" i="129"/>
  <c r="J491" i="129"/>
  <c r="I491" i="129"/>
  <c r="H491" i="129"/>
  <c r="G491" i="129"/>
  <c r="P490" i="129"/>
  <c r="P492" i="129" s="1"/>
  <c r="O490" i="129"/>
  <c r="O492" i="129" s="1"/>
  <c r="N490" i="129"/>
  <c r="N492" i="129" s="1"/>
  <c r="M490" i="129"/>
  <c r="L490" i="129"/>
  <c r="K490" i="129"/>
  <c r="K492" i="129" s="1"/>
  <c r="J490" i="129"/>
  <c r="I490" i="129"/>
  <c r="H490" i="129"/>
  <c r="G490" i="129"/>
  <c r="H492" i="129" s="1"/>
  <c r="Q480" i="129"/>
  <c r="G479" i="129"/>
  <c r="O476" i="129"/>
  <c r="M476" i="129"/>
  <c r="L476" i="129"/>
  <c r="J476" i="129"/>
  <c r="P475" i="129"/>
  <c r="O475" i="129"/>
  <c r="N475" i="129"/>
  <c r="N476" i="129" s="1"/>
  <c r="M475" i="129"/>
  <c r="L475" i="129"/>
  <c r="K475" i="129"/>
  <c r="J475" i="129"/>
  <c r="K476" i="129" s="1"/>
  <c r="I475" i="129"/>
  <c r="H475" i="129"/>
  <c r="H476" i="129" s="1"/>
  <c r="G475" i="129"/>
  <c r="O474" i="129"/>
  <c r="P473" i="129"/>
  <c r="N473" i="129"/>
  <c r="M473" i="129"/>
  <c r="L473" i="129"/>
  <c r="K473" i="129"/>
  <c r="P472" i="129"/>
  <c r="P474" i="129" s="1"/>
  <c r="O472" i="129"/>
  <c r="N472" i="129"/>
  <c r="N474" i="129" s="1"/>
  <c r="M472" i="129"/>
  <c r="M474" i="129" s="1"/>
  <c r="L472" i="129"/>
  <c r="K472" i="129"/>
  <c r="K474" i="129" s="1"/>
  <c r="J472" i="129"/>
  <c r="J474" i="129" s="1"/>
  <c r="I472" i="129"/>
  <c r="H472" i="129"/>
  <c r="H474" i="129" s="1"/>
  <c r="G472" i="129"/>
  <c r="P471" i="129"/>
  <c r="O471" i="129"/>
  <c r="N471" i="129"/>
  <c r="O473" i="129" s="1"/>
  <c r="M471" i="129"/>
  <c r="L471" i="129"/>
  <c r="K471" i="129"/>
  <c r="J471" i="129"/>
  <c r="I471" i="129"/>
  <c r="H471" i="129"/>
  <c r="H473" i="129" s="1"/>
  <c r="G471" i="129"/>
  <c r="Q461" i="129"/>
  <c r="P461" i="129"/>
  <c r="G460" i="129"/>
  <c r="P457" i="129"/>
  <c r="O457" i="129"/>
  <c r="P456" i="129"/>
  <c r="O456" i="129"/>
  <c r="N456" i="129"/>
  <c r="M456" i="129"/>
  <c r="L456" i="129"/>
  <c r="L457" i="129" s="1"/>
  <c r="K456" i="129"/>
  <c r="J456" i="129"/>
  <c r="J457" i="129" s="1"/>
  <c r="I456" i="129"/>
  <c r="H456" i="129"/>
  <c r="G456" i="129"/>
  <c r="M455" i="129"/>
  <c r="I455" i="129"/>
  <c r="P454" i="129"/>
  <c r="O454" i="129"/>
  <c r="N454" i="129"/>
  <c r="P453" i="129"/>
  <c r="P455" i="129" s="1"/>
  <c r="O453" i="129"/>
  <c r="N453" i="129"/>
  <c r="N455" i="129" s="1"/>
  <c r="M453" i="129"/>
  <c r="L453" i="129"/>
  <c r="L455" i="129" s="1"/>
  <c r="K453" i="129"/>
  <c r="J453" i="129"/>
  <c r="J455" i="129" s="1"/>
  <c r="I453" i="129"/>
  <c r="H453" i="129"/>
  <c r="G453" i="129"/>
  <c r="H455" i="129" s="1"/>
  <c r="P452" i="129"/>
  <c r="O452" i="129"/>
  <c r="N452" i="129"/>
  <c r="M452" i="129"/>
  <c r="L452" i="129"/>
  <c r="K452" i="129"/>
  <c r="J452" i="129"/>
  <c r="J454" i="129" s="1"/>
  <c r="I452" i="129"/>
  <c r="H452" i="129"/>
  <c r="H454" i="129" s="1"/>
  <c r="G452" i="129"/>
  <c r="Q442" i="129"/>
  <c r="P442" i="129"/>
  <c r="P441" i="129"/>
  <c r="G441" i="129"/>
  <c r="F440" i="129"/>
  <c r="N438" i="129"/>
  <c r="M438" i="129"/>
  <c r="L438" i="129"/>
  <c r="I438" i="129"/>
  <c r="P437" i="129"/>
  <c r="P438" i="129" s="1"/>
  <c r="O437" i="129"/>
  <c r="O438" i="129" s="1"/>
  <c r="N437" i="129"/>
  <c r="M437" i="129"/>
  <c r="L437" i="129"/>
  <c r="K437" i="129"/>
  <c r="K438" i="129" s="1"/>
  <c r="J437" i="129"/>
  <c r="I437" i="129"/>
  <c r="J438" i="129" s="1"/>
  <c r="H437" i="129"/>
  <c r="G437" i="129"/>
  <c r="N436" i="129"/>
  <c r="M436" i="129"/>
  <c r="L436" i="129"/>
  <c r="K436" i="129"/>
  <c r="K435" i="129"/>
  <c r="J435" i="129"/>
  <c r="I435" i="129"/>
  <c r="H435" i="129"/>
  <c r="P434" i="129"/>
  <c r="O434" i="129"/>
  <c r="N434" i="129"/>
  <c r="M434" i="129"/>
  <c r="L434" i="129"/>
  <c r="K434" i="129"/>
  <c r="J434" i="129"/>
  <c r="J436" i="129" s="1"/>
  <c r="I434" i="129"/>
  <c r="H434" i="129"/>
  <c r="I436" i="129" s="1"/>
  <c r="G434" i="129"/>
  <c r="H436" i="129" s="1"/>
  <c r="P433" i="129"/>
  <c r="O433" i="129"/>
  <c r="O435" i="129" s="1"/>
  <c r="N433" i="129"/>
  <c r="M433" i="129"/>
  <c r="L433" i="129"/>
  <c r="K433" i="129"/>
  <c r="J433" i="129"/>
  <c r="I433" i="129"/>
  <c r="H433" i="129"/>
  <c r="G433" i="129"/>
  <c r="Q423" i="129"/>
  <c r="P423" i="129"/>
  <c r="N423" i="129"/>
  <c r="G422" i="129"/>
  <c r="L419" i="129"/>
  <c r="I419" i="129"/>
  <c r="H419" i="129"/>
  <c r="P418" i="129"/>
  <c r="O418" i="129"/>
  <c r="N418" i="129"/>
  <c r="N419" i="129" s="1"/>
  <c r="M418" i="129"/>
  <c r="M419" i="129" s="1"/>
  <c r="L418" i="129"/>
  <c r="K418" i="129"/>
  <c r="K419" i="129" s="1"/>
  <c r="J418" i="129"/>
  <c r="I418" i="129"/>
  <c r="J419" i="129" s="1"/>
  <c r="H418" i="129"/>
  <c r="G418" i="129"/>
  <c r="P417" i="129"/>
  <c r="O417" i="129"/>
  <c r="M417" i="129"/>
  <c r="L417" i="129"/>
  <c r="K417" i="129"/>
  <c r="M416" i="129"/>
  <c r="J416" i="129"/>
  <c r="H416" i="129"/>
  <c r="P415" i="129"/>
  <c r="O415" i="129"/>
  <c r="N415" i="129"/>
  <c r="M415" i="129"/>
  <c r="N417" i="129" s="1"/>
  <c r="L415" i="129"/>
  <c r="K415" i="129"/>
  <c r="J415" i="129"/>
  <c r="J417" i="129" s="1"/>
  <c r="I415" i="129"/>
  <c r="H415" i="129"/>
  <c r="G415" i="129"/>
  <c r="H417" i="129" s="1"/>
  <c r="P414" i="129"/>
  <c r="O414" i="129"/>
  <c r="O416" i="129" s="1"/>
  <c r="N414" i="129"/>
  <c r="N416" i="129" s="1"/>
  <c r="M414" i="129"/>
  <c r="L414" i="129"/>
  <c r="K414" i="129"/>
  <c r="K416" i="129" s="1"/>
  <c r="J414" i="129"/>
  <c r="I414" i="129"/>
  <c r="H414" i="129"/>
  <c r="I416" i="129" s="1"/>
  <c r="G414" i="129"/>
  <c r="Q404" i="129"/>
  <c r="P404" i="129"/>
  <c r="P403" i="129"/>
  <c r="G403" i="129"/>
  <c r="M400" i="129"/>
  <c r="L400" i="129"/>
  <c r="K400" i="129"/>
  <c r="P399" i="129"/>
  <c r="O399" i="129"/>
  <c r="N399" i="129"/>
  <c r="N400" i="129" s="1"/>
  <c r="M399" i="129"/>
  <c r="L399" i="129"/>
  <c r="K399" i="129"/>
  <c r="J399" i="129"/>
  <c r="J400" i="129" s="1"/>
  <c r="I399" i="129"/>
  <c r="H399" i="129"/>
  <c r="H400" i="129" s="1"/>
  <c r="G399" i="129"/>
  <c r="L398" i="129"/>
  <c r="K398" i="129"/>
  <c r="J398" i="129"/>
  <c r="J397" i="129"/>
  <c r="I397" i="129"/>
  <c r="H397" i="129"/>
  <c r="P396" i="129"/>
  <c r="O396" i="129"/>
  <c r="O398" i="129" s="1"/>
  <c r="N396" i="129"/>
  <c r="M396" i="129"/>
  <c r="M398" i="129" s="1"/>
  <c r="L396" i="129"/>
  <c r="K396" i="129"/>
  <c r="J396" i="129"/>
  <c r="I396" i="129"/>
  <c r="I398" i="129" s="1"/>
  <c r="H396" i="129"/>
  <c r="G396" i="129"/>
  <c r="H398" i="129" s="1"/>
  <c r="P395" i="129"/>
  <c r="P397" i="129" s="1"/>
  <c r="O395" i="129"/>
  <c r="O397" i="129" s="1"/>
  <c r="N395" i="129"/>
  <c r="M395" i="129"/>
  <c r="M397" i="129" s="1"/>
  <c r="L395" i="129"/>
  <c r="K395" i="129"/>
  <c r="K397" i="129" s="1"/>
  <c r="J395" i="129"/>
  <c r="I395" i="129"/>
  <c r="H395" i="129"/>
  <c r="G395" i="129"/>
  <c r="I389" i="129"/>
  <c r="H389" i="129"/>
  <c r="Q385" i="129"/>
  <c r="P384" i="129"/>
  <c r="G384" i="129"/>
  <c r="F383" i="129"/>
  <c r="I381" i="129"/>
  <c r="H381" i="129"/>
  <c r="P380" i="129"/>
  <c r="O380" i="129"/>
  <c r="P381" i="129" s="1"/>
  <c r="N380" i="129"/>
  <c r="N381" i="129" s="1"/>
  <c r="M380" i="129"/>
  <c r="M381" i="129" s="1"/>
  <c r="L380" i="129"/>
  <c r="K380" i="129"/>
  <c r="K381" i="129" s="1"/>
  <c r="J380" i="129"/>
  <c r="I380" i="129"/>
  <c r="J381" i="129" s="1"/>
  <c r="H380" i="129"/>
  <c r="G380" i="129"/>
  <c r="P379" i="129"/>
  <c r="O379" i="129"/>
  <c r="N379" i="129"/>
  <c r="M379" i="129"/>
  <c r="I379" i="129"/>
  <c r="O378" i="129"/>
  <c r="M378" i="129"/>
  <c r="L378" i="129"/>
  <c r="P377" i="129"/>
  <c r="O377" i="129"/>
  <c r="N377" i="129"/>
  <c r="M377" i="129"/>
  <c r="L377" i="129"/>
  <c r="L379" i="129" s="1"/>
  <c r="K377" i="129"/>
  <c r="J377" i="129"/>
  <c r="J379" i="129" s="1"/>
  <c r="I377" i="129"/>
  <c r="H377" i="129"/>
  <c r="H379" i="129" s="1"/>
  <c r="G377" i="129"/>
  <c r="P376" i="129"/>
  <c r="O376" i="129"/>
  <c r="N376" i="129"/>
  <c r="N378" i="129" s="1"/>
  <c r="M376" i="129"/>
  <c r="L376" i="129"/>
  <c r="K376" i="129"/>
  <c r="J376" i="129"/>
  <c r="K378" i="129" s="1"/>
  <c r="I376" i="129"/>
  <c r="H376" i="129"/>
  <c r="I378" i="129" s="1"/>
  <c r="G376" i="129"/>
  <c r="Q366" i="129"/>
  <c r="G365" i="129"/>
  <c r="F364" i="129" s="1"/>
  <c r="N362" i="129"/>
  <c r="H362" i="129"/>
  <c r="P361" i="129"/>
  <c r="O361" i="129"/>
  <c r="O362" i="129" s="1"/>
  <c r="N361" i="129"/>
  <c r="M361" i="129"/>
  <c r="L361" i="129"/>
  <c r="M362" i="129" s="1"/>
  <c r="K361" i="129"/>
  <c r="K362" i="129" s="1"/>
  <c r="J361" i="129"/>
  <c r="I361" i="129"/>
  <c r="I362" i="129" s="1"/>
  <c r="H361" i="129"/>
  <c r="G361" i="129"/>
  <c r="O360" i="129"/>
  <c r="I360" i="129"/>
  <c r="P359" i="129"/>
  <c r="O359" i="129"/>
  <c r="N359" i="129"/>
  <c r="M359" i="129"/>
  <c r="K359" i="129"/>
  <c r="P358" i="129"/>
  <c r="O358" i="129"/>
  <c r="P360" i="129" s="1"/>
  <c r="N358" i="129"/>
  <c r="M358" i="129"/>
  <c r="N360" i="129" s="1"/>
  <c r="L358" i="129"/>
  <c r="K358" i="129"/>
  <c r="J358" i="129"/>
  <c r="J360" i="129" s="1"/>
  <c r="I358" i="129"/>
  <c r="H358" i="129"/>
  <c r="G358" i="129"/>
  <c r="P357" i="129"/>
  <c r="O357" i="129"/>
  <c r="N357" i="129"/>
  <c r="M357" i="129"/>
  <c r="L357" i="129"/>
  <c r="K357" i="129"/>
  <c r="L359" i="129" s="1"/>
  <c r="J357" i="129"/>
  <c r="I357" i="129"/>
  <c r="I359" i="129" s="1"/>
  <c r="H357" i="129"/>
  <c r="H359" i="129" s="1"/>
  <c r="G357" i="129"/>
  <c r="Q347" i="129"/>
  <c r="P347" i="129"/>
  <c r="G346" i="129"/>
  <c r="F345" i="129"/>
  <c r="N343" i="129"/>
  <c r="M343" i="129"/>
  <c r="H343" i="129"/>
  <c r="P342" i="129"/>
  <c r="O342" i="129"/>
  <c r="O343" i="129" s="1"/>
  <c r="N342" i="129"/>
  <c r="M342" i="129"/>
  <c r="L342" i="129"/>
  <c r="K342" i="129"/>
  <c r="K343" i="129" s="1"/>
  <c r="J342" i="129"/>
  <c r="I342" i="129"/>
  <c r="J343" i="129" s="1"/>
  <c r="H342" i="129"/>
  <c r="G342" i="129"/>
  <c r="O341" i="129"/>
  <c r="O340" i="129"/>
  <c r="N340" i="129"/>
  <c r="L340" i="129"/>
  <c r="J340" i="129"/>
  <c r="I340" i="129"/>
  <c r="P339" i="129"/>
  <c r="P341" i="129" s="1"/>
  <c r="O339" i="129"/>
  <c r="N339" i="129"/>
  <c r="M339" i="129"/>
  <c r="M341" i="129" s="1"/>
  <c r="L339" i="129"/>
  <c r="K339" i="129"/>
  <c r="K341" i="129" s="1"/>
  <c r="J339" i="129"/>
  <c r="I339" i="129"/>
  <c r="I341" i="129" s="1"/>
  <c r="H339" i="129"/>
  <c r="G339" i="129"/>
  <c r="H341" i="129" s="1"/>
  <c r="P338" i="129"/>
  <c r="P340" i="129" s="1"/>
  <c r="O338" i="129"/>
  <c r="N338" i="129"/>
  <c r="M338" i="129"/>
  <c r="M340" i="129" s="1"/>
  <c r="L338" i="129"/>
  <c r="K338" i="129"/>
  <c r="K340" i="129" s="1"/>
  <c r="J338" i="129"/>
  <c r="I338" i="129"/>
  <c r="H338" i="129"/>
  <c r="G338" i="129"/>
  <c r="Q328" i="129"/>
  <c r="G327" i="129"/>
  <c r="F326" i="129"/>
  <c r="P324" i="129"/>
  <c r="O324" i="129"/>
  <c r="N324" i="129"/>
  <c r="M324" i="129"/>
  <c r="H324" i="129"/>
  <c r="P323" i="129"/>
  <c r="O323" i="129"/>
  <c r="N323" i="129"/>
  <c r="M323" i="129"/>
  <c r="L323" i="129"/>
  <c r="L324" i="129" s="1"/>
  <c r="K323" i="129"/>
  <c r="J323" i="129"/>
  <c r="K324" i="129" s="1"/>
  <c r="I323" i="129"/>
  <c r="I324" i="129" s="1"/>
  <c r="H323" i="129"/>
  <c r="G323" i="129"/>
  <c r="J322" i="129"/>
  <c r="I322" i="129"/>
  <c r="H322" i="129"/>
  <c r="L321" i="129"/>
  <c r="I321" i="129"/>
  <c r="H321" i="129"/>
  <c r="P320" i="129"/>
  <c r="P322" i="129" s="1"/>
  <c r="O320" i="129"/>
  <c r="N320" i="129"/>
  <c r="N322" i="129" s="1"/>
  <c r="M320" i="129"/>
  <c r="L320" i="129"/>
  <c r="M322" i="129" s="1"/>
  <c r="K320" i="129"/>
  <c r="J320" i="129"/>
  <c r="K322" i="129" s="1"/>
  <c r="I320" i="129"/>
  <c r="H320" i="129"/>
  <c r="G320" i="129"/>
  <c r="P319" i="129"/>
  <c r="P321" i="129" s="1"/>
  <c r="O319" i="129"/>
  <c r="N319" i="129"/>
  <c r="N321" i="129" s="1"/>
  <c r="M319" i="129"/>
  <c r="L319" i="129"/>
  <c r="M321" i="129" s="1"/>
  <c r="K319" i="129"/>
  <c r="J319" i="129"/>
  <c r="J321" i="129" s="1"/>
  <c r="I319" i="129"/>
  <c r="H319" i="129"/>
  <c r="G319" i="129"/>
  <c r="Q309" i="129"/>
  <c r="P308" i="129"/>
  <c r="G308" i="129"/>
  <c r="F307" i="129"/>
  <c r="O305" i="129"/>
  <c r="L305" i="129"/>
  <c r="P304" i="129"/>
  <c r="P305" i="129" s="1"/>
  <c r="O304" i="129"/>
  <c r="N304" i="129"/>
  <c r="N305" i="129" s="1"/>
  <c r="M304" i="129"/>
  <c r="L304" i="129"/>
  <c r="K304" i="129"/>
  <c r="K305" i="129" s="1"/>
  <c r="J304" i="129"/>
  <c r="J305" i="129" s="1"/>
  <c r="I304" i="129"/>
  <c r="H304" i="129"/>
  <c r="I305" i="129" s="1"/>
  <c r="G304" i="129"/>
  <c r="O303" i="129"/>
  <c r="N303" i="129"/>
  <c r="J303" i="129"/>
  <c r="M302" i="129"/>
  <c r="L302" i="129"/>
  <c r="K302" i="129"/>
  <c r="J302" i="129"/>
  <c r="I302" i="129"/>
  <c r="P301" i="129"/>
  <c r="P303" i="129" s="1"/>
  <c r="O301" i="129"/>
  <c r="N301" i="129"/>
  <c r="M301" i="129"/>
  <c r="L301" i="129"/>
  <c r="L303" i="129" s="1"/>
  <c r="K301" i="129"/>
  <c r="J301" i="129"/>
  <c r="K303" i="129" s="1"/>
  <c r="I301" i="129"/>
  <c r="I303" i="129" s="1"/>
  <c r="H301" i="129"/>
  <c r="G301" i="129"/>
  <c r="P300" i="129"/>
  <c r="P302" i="129" s="1"/>
  <c r="O300" i="129"/>
  <c r="N300" i="129"/>
  <c r="N302" i="129" s="1"/>
  <c r="M300" i="129"/>
  <c r="L300" i="129"/>
  <c r="K300" i="129"/>
  <c r="J300" i="129"/>
  <c r="I300" i="129"/>
  <c r="H300" i="129"/>
  <c r="G300" i="129"/>
  <c r="Q290" i="129"/>
  <c r="P290" i="129"/>
  <c r="P289" i="129"/>
  <c r="G289" i="129"/>
  <c r="O286" i="129"/>
  <c r="L286" i="129"/>
  <c r="P285" i="129"/>
  <c r="P286" i="129" s="1"/>
  <c r="O285" i="129"/>
  <c r="N285" i="129"/>
  <c r="N286" i="129" s="1"/>
  <c r="M285" i="129"/>
  <c r="M286" i="129" s="1"/>
  <c r="L285" i="129"/>
  <c r="K285" i="129"/>
  <c r="K286" i="129" s="1"/>
  <c r="J285" i="129"/>
  <c r="I285" i="129"/>
  <c r="H285" i="129"/>
  <c r="H286" i="129" s="1"/>
  <c r="G285" i="129"/>
  <c r="N284" i="129"/>
  <c r="M284" i="129"/>
  <c r="J284" i="129"/>
  <c r="J283" i="129"/>
  <c r="I283" i="129"/>
  <c r="P282" i="129"/>
  <c r="O282" i="129"/>
  <c r="O284" i="129" s="1"/>
  <c r="N282" i="129"/>
  <c r="M282" i="129"/>
  <c r="L282" i="129"/>
  <c r="L284" i="129" s="1"/>
  <c r="K282" i="129"/>
  <c r="J282" i="129"/>
  <c r="I282" i="129"/>
  <c r="H282" i="129"/>
  <c r="H284" i="129" s="1"/>
  <c r="G282" i="129"/>
  <c r="P281" i="129"/>
  <c r="P283" i="129" s="1"/>
  <c r="O281" i="129"/>
  <c r="N281" i="129"/>
  <c r="O283" i="129" s="1"/>
  <c r="M281" i="129"/>
  <c r="M283" i="129" s="1"/>
  <c r="L281" i="129"/>
  <c r="L283" i="129" s="1"/>
  <c r="K281" i="129"/>
  <c r="K283" i="129" s="1"/>
  <c r="J281" i="129"/>
  <c r="I281" i="129"/>
  <c r="H281" i="129"/>
  <c r="G281" i="129"/>
  <c r="Q271" i="129"/>
  <c r="P271" i="129"/>
  <c r="G270" i="129"/>
  <c r="F269" i="129"/>
  <c r="P267" i="129"/>
  <c r="N267" i="129"/>
  <c r="L267" i="129"/>
  <c r="H267" i="129"/>
  <c r="P266" i="129"/>
  <c r="O266" i="129"/>
  <c r="N266" i="129"/>
  <c r="O267" i="129" s="1"/>
  <c r="M266" i="129"/>
  <c r="L266" i="129"/>
  <c r="K266" i="129"/>
  <c r="K267" i="129" s="1"/>
  <c r="J266" i="129"/>
  <c r="I266" i="129"/>
  <c r="J267" i="129" s="1"/>
  <c r="H266" i="129"/>
  <c r="G266" i="129"/>
  <c r="L265" i="129"/>
  <c r="K265" i="129"/>
  <c r="J265" i="129"/>
  <c r="L264" i="129"/>
  <c r="J264" i="129"/>
  <c r="P263" i="129"/>
  <c r="P265" i="129" s="1"/>
  <c r="O263" i="129"/>
  <c r="O265" i="129" s="1"/>
  <c r="N263" i="129"/>
  <c r="N265" i="129" s="1"/>
  <c r="M263" i="129"/>
  <c r="M265" i="129" s="1"/>
  <c r="L263" i="129"/>
  <c r="K263" i="129"/>
  <c r="J263" i="129"/>
  <c r="I263" i="129"/>
  <c r="I265" i="129" s="1"/>
  <c r="H263" i="129"/>
  <c r="G263" i="129"/>
  <c r="H265" i="129" s="1"/>
  <c r="P262" i="129"/>
  <c r="O262" i="129"/>
  <c r="P264" i="129" s="1"/>
  <c r="N262" i="129"/>
  <c r="N264" i="129" s="1"/>
  <c r="M262" i="129"/>
  <c r="M264" i="129" s="1"/>
  <c r="L262" i="129"/>
  <c r="K262" i="129"/>
  <c r="K264" i="129" s="1"/>
  <c r="J262" i="129"/>
  <c r="I262" i="129"/>
  <c r="I264" i="129" s="1"/>
  <c r="H262" i="129"/>
  <c r="G262" i="129"/>
  <c r="H264" i="129" s="1"/>
  <c r="Q252" i="129"/>
  <c r="P251" i="129"/>
  <c r="G251" i="129"/>
  <c r="F250" i="129"/>
  <c r="P248" i="129"/>
  <c r="O248" i="129"/>
  <c r="N248" i="129"/>
  <c r="M248" i="129"/>
  <c r="H248" i="129"/>
  <c r="P247" i="129"/>
  <c r="O247" i="129"/>
  <c r="N247" i="129"/>
  <c r="M247" i="129"/>
  <c r="L247" i="129"/>
  <c r="K247" i="129"/>
  <c r="K248" i="129" s="1"/>
  <c r="J247" i="129"/>
  <c r="J248" i="129" s="1"/>
  <c r="I247" i="129"/>
  <c r="I248" i="129" s="1"/>
  <c r="H247" i="129"/>
  <c r="G247" i="129"/>
  <c r="O246" i="129"/>
  <c r="M246" i="129"/>
  <c r="P245" i="129"/>
  <c r="M245" i="129"/>
  <c r="K245" i="129"/>
  <c r="J245" i="129"/>
  <c r="I245" i="129"/>
  <c r="P244" i="129"/>
  <c r="P246" i="129" s="1"/>
  <c r="O244" i="129"/>
  <c r="N244" i="129"/>
  <c r="N246" i="129" s="1"/>
  <c r="M244" i="129"/>
  <c r="L244" i="129"/>
  <c r="L246" i="129" s="1"/>
  <c r="K244" i="129"/>
  <c r="J244" i="129"/>
  <c r="K246" i="129" s="1"/>
  <c r="I244" i="129"/>
  <c r="H244" i="129"/>
  <c r="I246" i="129" s="1"/>
  <c r="G244" i="129"/>
  <c r="P243" i="129"/>
  <c r="O243" i="129"/>
  <c r="N243" i="129"/>
  <c r="M243" i="129"/>
  <c r="L243" i="129"/>
  <c r="L245" i="129" s="1"/>
  <c r="K243" i="129"/>
  <c r="J243" i="129"/>
  <c r="I243" i="129"/>
  <c r="H243" i="129"/>
  <c r="H245" i="129" s="1"/>
  <c r="G243" i="129"/>
  <c r="Q233" i="129"/>
  <c r="O233" i="129"/>
  <c r="N233" i="129"/>
  <c r="G232" i="129"/>
  <c r="P233" i="129" s="1"/>
  <c r="F231" i="129"/>
  <c r="L229" i="129"/>
  <c r="H229" i="129"/>
  <c r="P228" i="129"/>
  <c r="O228" i="129"/>
  <c r="P229" i="129" s="1"/>
  <c r="N228" i="129"/>
  <c r="N229" i="129" s="1"/>
  <c r="M228" i="129"/>
  <c r="L228" i="129"/>
  <c r="K228" i="129"/>
  <c r="K229" i="129" s="1"/>
  <c r="J228" i="129"/>
  <c r="I228" i="129"/>
  <c r="J229" i="129" s="1"/>
  <c r="H228" i="129"/>
  <c r="G228" i="129"/>
  <c r="L227" i="129"/>
  <c r="K227" i="129"/>
  <c r="P226" i="129"/>
  <c r="P225" i="129"/>
  <c r="P227" i="129" s="1"/>
  <c r="O225" i="129"/>
  <c r="O227" i="129" s="1"/>
  <c r="N225" i="129"/>
  <c r="M225" i="129"/>
  <c r="M227" i="129" s="1"/>
  <c r="L225" i="129"/>
  <c r="K225" i="129"/>
  <c r="J225" i="129"/>
  <c r="J227" i="129" s="1"/>
  <c r="I225" i="129"/>
  <c r="I227" i="129" s="1"/>
  <c r="H225" i="129"/>
  <c r="G225" i="129"/>
  <c r="H227" i="129" s="1"/>
  <c r="P224" i="129"/>
  <c r="O224" i="129"/>
  <c r="N224" i="129"/>
  <c r="O226" i="129" s="1"/>
  <c r="M224" i="129"/>
  <c r="M226" i="129" s="1"/>
  <c r="L224" i="129"/>
  <c r="K224" i="129"/>
  <c r="K226" i="129" s="1"/>
  <c r="J224" i="129"/>
  <c r="J226" i="129" s="1"/>
  <c r="I224" i="129"/>
  <c r="I226" i="129" s="1"/>
  <c r="H224" i="129"/>
  <c r="H226" i="129" s="1"/>
  <c r="G224" i="129"/>
  <c r="I218" i="129"/>
  <c r="M218" i="129" s="1"/>
  <c r="Q214" i="129"/>
  <c r="G213" i="129"/>
  <c r="F212" i="129"/>
  <c r="O210" i="129"/>
  <c r="N210" i="129"/>
  <c r="M210" i="129"/>
  <c r="I210" i="129"/>
  <c r="H210" i="129"/>
  <c r="P209" i="129"/>
  <c r="P210" i="129" s="1"/>
  <c r="O209" i="129"/>
  <c r="N209" i="129"/>
  <c r="M209" i="129"/>
  <c r="L209" i="129"/>
  <c r="K209" i="129"/>
  <c r="L210" i="129" s="1"/>
  <c r="J209" i="129"/>
  <c r="J210" i="129" s="1"/>
  <c r="I209" i="129"/>
  <c r="H209" i="129"/>
  <c r="G209" i="129"/>
  <c r="P208" i="129"/>
  <c r="I208" i="129"/>
  <c r="H208" i="129"/>
  <c r="O207" i="129"/>
  <c r="P206" i="129"/>
  <c r="O206" i="129"/>
  <c r="N206" i="129"/>
  <c r="O208" i="129" s="1"/>
  <c r="M206" i="129"/>
  <c r="L206" i="129"/>
  <c r="L208" i="129" s="1"/>
  <c r="K206" i="129"/>
  <c r="K208" i="129" s="1"/>
  <c r="J206" i="129"/>
  <c r="J208" i="129" s="1"/>
  <c r="I206" i="129"/>
  <c r="H206" i="129"/>
  <c r="G206" i="129"/>
  <c r="P205" i="129"/>
  <c r="P207" i="129" s="1"/>
  <c r="O205" i="129"/>
  <c r="N205" i="129"/>
  <c r="M205" i="129"/>
  <c r="N207" i="129" s="1"/>
  <c r="L205" i="129"/>
  <c r="K205" i="129"/>
  <c r="K207" i="129" s="1"/>
  <c r="J205" i="129"/>
  <c r="I205" i="129"/>
  <c r="J207" i="129" s="1"/>
  <c r="H205" i="129"/>
  <c r="G205" i="129"/>
  <c r="H207" i="129" s="1"/>
  <c r="Q195" i="129"/>
  <c r="P195" i="129"/>
  <c r="O195" i="129"/>
  <c r="P194" i="129"/>
  <c r="G194" i="129"/>
  <c r="D194" i="129"/>
  <c r="O191" i="129"/>
  <c r="J191" i="129"/>
  <c r="I191" i="129"/>
  <c r="P190" i="129"/>
  <c r="O190" i="129"/>
  <c r="P191" i="129" s="1"/>
  <c r="N190" i="129"/>
  <c r="M190" i="129"/>
  <c r="M191" i="129" s="1"/>
  <c r="L190" i="129"/>
  <c r="K190" i="129"/>
  <c r="L191" i="129" s="1"/>
  <c r="J190" i="129"/>
  <c r="I190" i="129"/>
  <c r="H190" i="129"/>
  <c r="H191" i="129" s="1"/>
  <c r="G190" i="129"/>
  <c r="P189" i="129"/>
  <c r="O189" i="129"/>
  <c r="M189" i="129"/>
  <c r="L189" i="129"/>
  <c r="L188" i="129"/>
  <c r="K188" i="129"/>
  <c r="P187" i="129"/>
  <c r="O187" i="129"/>
  <c r="N187" i="129"/>
  <c r="N189" i="129" s="1"/>
  <c r="M187" i="129"/>
  <c r="L187" i="129"/>
  <c r="K187" i="129"/>
  <c r="K189" i="129" s="1"/>
  <c r="J187" i="129"/>
  <c r="I187" i="129"/>
  <c r="J189" i="129" s="1"/>
  <c r="H187" i="129"/>
  <c r="H189" i="129" s="1"/>
  <c r="G187" i="129"/>
  <c r="P186" i="129"/>
  <c r="P188" i="129" s="1"/>
  <c r="O186" i="129"/>
  <c r="O188" i="129" s="1"/>
  <c r="N186" i="129"/>
  <c r="M186" i="129"/>
  <c r="N188" i="129" s="1"/>
  <c r="L186" i="129"/>
  <c r="K186" i="129"/>
  <c r="J186" i="129"/>
  <c r="J188" i="129" s="1"/>
  <c r="I186" i="129"/>
  <c r="H186" i="129"/>
  <c r="H188" i="129" s="1"/>
  <c r="G186" i="129"/>
  <c r="I180" i="129"/>
  <c r="H180" i="129"/>
  <c r="Q176" i="129"/>
  <c r="P176" i="129"/>
  <c r="P175" i="129"/>
  <c r="G175" i="129"/>
  <c r="D175" i="129"/>
  <c r="P172" i="129"/>
  <c r="L172" i="129"/>
  <c r="P171" i="129"/>
  <c r="O171" i="129"/>
  <c r="O172" i="129" s="1"/>
  <c r="N171" i="129"/>
  <c r="N172" i="129" s="1"/>
  <c r="M171" i="129"/>
  <c r="L171" i="129"/>
  <c r="M172" i="129" s="1"/>
  <c r="K171" i="129"/>
  <c r="K172" i="129" s="1"/>
  <c r="J171" i="129"/>
  <c r="J172" i="129" s="1"/>
  <c r="I171" i="129"/>
  <c r="I172" i="129" s="1"/>
  <c r="H171" i="129"/>
  <c r="H172" i="129" s="1"/>
  <c r="G171" i="129"/>
  <c r="M170" i="129"/>
  <c r="L170" i="129"/>
  <c r="J170" i="129"/>
  <c r="K169" i="129"/>
  <c r="J169" i="129"/>
  <c r="I169" i="129"/>
  <c r="P168" i="129"/>
  <c r="P170" i="129" s="1"/>
  <c r="O168" i="129"/>
  <c r="O170" i="129" s="1"/>
  <c r="N168" i="129"/>
  <c r="N170" i="129" s="1"/>
  <c r="M168" i="129"/>
  <c r="L168" i="129"/>
  <c r="K168" i="129"/>
  <c r="J168" i="129"/>
  <c r="K170" i="129" s="1"/>
  <c r="I168" i="129"/>
  <c r="H168" i="129"/>
  <c r="I170" i="129" s="1"/>
  <c r="G168" i="129"/>
  <c r="P167" i="129"/>
  <c r="P169" i="129" s="1"/>
  <c r="O167" i="129"/>
  <c r="O169" i="129" s="1"/>
  <c r="N167" i="129"/>
  <c r="N169" i="129" s="1"/>
  <c r="M167" i="129"/>
  <c r="L167" i="129"/>
  <c r="L169" i="129" s="1"/>
  <c r="K167" i="129"/>
  <c r="J167" i="129"/>
  <c r="I167" i="129"/>
  <c r="H167" i="129"/>
  <c r="H169" i="129" s="1"/>
  <c r="G167" i="129"/>
  <c r="I161" i="129"/>
  <c r="N161" i="129" s="1"/>
  <c r="Q157" i="129"/>
  <c r="P157" i="129"/>
  <c r="P156" i="129"/>
  <c r="G156" i="129"/>
  <c r="D156" i="129"/>
  <c r="P153" i="129"/>
  <c r="L153" i="129"/>
  <c r="P152" i="129"/>
  <c r="O152" i="129"/>
  <c r="O153" i="129" s="1"/>
  <c r="N152" i="129"/>
  <c r="N153" i="129" s="1"/>
  <c r="M152" i="129"/>
  <c r="M153" i="129" s="1"/>
  <c r="L152" i="129"/>
  <c r="K152" i="129"/>
  <c r="K153" i="129" s="1"/>
  <c r="J152" i="129"/>
  <c r="I152" i="129"/>
  <c r="I153" i="129" s="1"/>
  <c r="H152" i="129"/>
  <c r="G152" i="129"/>
  <c r="H153" i="129" s="1"/>
  <c r="O151" i="129"/>
  <c r="M151" i="129"/>
  <c r="L151" i="129"/>
  <c r="J151" i="129"/>
  <c r="O150" i="129"/>
  <c r="K150" i="129"/>
  <c r="J150" i="129"/>
  <c r="I150" i="129"/>
  <c r="P149" i="129"/>
  <c r="P151" i="129" s="1"/>
  <c r="O149" i="129"/>
  <c r="N149" i="129"/>
  <c r="N151" i="129" s="1"/>
  <c r="M149" i="129"/>
  <c r="L149" i="129"/>
  <c r="K149" i="129"/>
  <c r="J149" i="129"/>
  <c r="K151" i="129" s="1"/>
  <c r="I149" i="129"/>
  <c r="H149" i="129"/>
  <c r="I151" i="129" s="1"/>
  <c r="G149" i="129"/>
  <c r="P148" i="129"/>
  <c r="P150" i="129" s="1"/>
  <c r="O148" i="129"/>
  <c r="N148" i="129"/>
  <c r="M148" i="129"/>
  <c r="N150" i="129" s="1"/>
  <c r="L148" i="129"/>
  <c r="L150" i="129" s="1"/>
  <c r="K148" i="129"/>
  <c r="J148" i="129"/>
  <c r="I148" i="129"/>
  <c r="H148" i="129"/>
  <c r="H150" i="129" s="1"/>
  <c r="G148" i="129"/>
  <c r="I142" i="129"/>
  <c r="H142" i="129" s="1"/>
  <c r="Q138" i="129"/>
  <c r="P138" i="129"/>
  <c r="P137" i="129"/>
  <c r="G137" i="129"/>
  <c r="D137" i="129"/>
  <c r="P134" i="129"/>
  <c r="K134" i="129"/>
  <c r="P133" i="129"/>
  <c r="O133" i="129"/>
  <c r="O134" i="129" s="1"/>
  <c r="N133" i="129"/>
  <c r="M133" i="129"/>
  <c r="M134" i="129" s="1"/>
  <c r="L133" i="129"/>
  <c r="K133" i="129"/>
  <c r="L134" i="129" s="1"/>
  <c r="J133" i="129"/>
  <c r="J134" i="129" s="1"/>
  <c r="I133" i="129"/>
  <c r="I134" i="129" s="1"/>
  <c r="H133" i="129"/>
  <c r="H134" i="129" s="1"/>
  <c r="G133" i="129"/>
  <c r="M132" i="129"/>
  <c r="L132" i="129"/>
  <c r="I132" i="129"/>
  <c r="H132" i="129"/>
  <c r="J131" i="129"/>
  <c r="H131" i="129"/>
  <c r="P130" i="129"/>
  <c r="P132" i="129" s="1"/>
  <c r="O130" i="129"/>
  <c r="O132" i="129" s="1"/>
  <c r="N130" i="129"/>
  <c r="N132" i="129" s="1"/>
  <c r="M130" i="129"/>
  <c r="L130" i="129"/>
  <c r="K130" i="129"/>
  <c r="J130" i="129"/>
  <c r="I130" i="129"/>
  <c r="J132" i="129" s="1"/>
  <c r="H130" i="129"/>
  <c r="G130" i="129"/>
  <c r="P129" i="129"/>
  <c r="O129" i="129"/>
  <c r="P131" i="129" s="1"/>
  <c r="N129" i="129"/>
  <c r="N131" i="129" s="1"/>
  <c r="M129" i="129"/>
  <c r="M131" i="129" s="1"/>
  <c r="L129" i="129"/>
  <c r="K129" i="129"/>
  <c r="L131" i="129" s="1"/>
  <c r="J129" i="129"/>
  <c r="I129" i="129"/>
  <c r="H129" i="129"/>
  <c r="G129" i="129"/>
  <c r="Q119" i="129"/>
  <c r="P119" i="129"/>
  <c r="P118" i="129"/>
  <c r="G118" i="129"/>
  <c r="D118" i="129"/>
  <c r="P115" i="129"/>
  <c r="O115" i="129"/>
  <c r="K115" i="129"/>
  <c r="P114" i="129"/>
  <c r="O114" i="129"/>
  <c r="N114" i="129"/>
  <c r="N115" i="129" s="1"/>
  <c r="M114" i="129"/>
  <c r="M115" i="129" s="1"/>
  <c r="L114" i="129"/>
  <c r="K114" i="129"/>
  <c r="L115" i="129" s="1"/>
  <c r="J114" i="129"/>
  <c r="J115" i="129" s="1"/>
  <c r="I114" i="129"/>
  <c r="I115" i="129" s="1"/>
  <c r="H114" i="129"/>
  <c r="H115" i="129" s="1"/>
  <c r="G114" i="129"/>
  <c r="L113" i="129"/>
  <c r="K113" i="129"/>
  <c r="I113" i="129"/>
  <c r="J112" i="129"/>
  <c r="I112" i="129"/>
  <c r="H112" i="129"/>
  <c r="P111" i="129"/>
  <c r="P113" i="129" s="1"/>
  <c r="O111" i="129"/>
  <c r="N111" i="129"/>
  <c r="N113" i="129" s="1"/>
  <c r="M111" i="129"/>
  <c r="M113" i="129" s="1"/>
  <c r="L111" i="129"/>
  <c r="K111" i="129"/>
  <c r="J111" i="129"/>
  <c r="I111" i="129"/>
  <c r="J113" i="129" s="1"/>
  <c r="H111" i="129"/>
  <c r="G111" i="129"/>
  <c r="H113" i="129" s="1"/>
  <c r="P110" i="129"/>
  <c r="O110" i="129"/>
  <c r="P112" i="129" s="1"/>
  <c r="N110" i="129"/>
  <c r="N112" i="129" s="1"/>
  <c r="M110" i="129"/>
  <c r="M112" i="129" s="1"/>
  <c r="L110" i="129"/>
  <c r="L112" i="129" s="1"/>
  <c r="K110" i="129"/>
  <c r="K112" i="129" s="1"/>
  <c r="J110" i="129"/>
  <c r="I110" i="129"/>
  <c r="H110" i="129"/>
  <c r="G110" i="129"/>
  <c r="I104" i="129"/>
  <c r="N104" i="129" s="1"/>
  <c r="H104" i="129"/>
  <c r="Q100" i="129"/>
  <c r="G99" i="129"/>
  <c r="P100" i="129" s="1"/>
  <c r="D99" i="129"/>
  <c r="N92" i="129"/>
  <c r="H92" i="129"/>
  <c r="H94" i="129" s="1"/>
  <c r="M90" i="129"/>
  <c r="M92" i="129" s="1"/>
  <c r="L90" i="129"/>
  <c r="L92" i="129" s="1"/>
  <c r="L94" i="129" s="1"/>
  <c r="H90" i="129"/>
  <c r="G90" i="129"/>
  <c r="G92" i="129" s="1"/>
  <c r="G94" i="129" s="1"/>
  <c r="P88" i="129"/>
  <c r="P90" i="129" s="1"/>
  <c r="P92" i="129" s="1"/>
  <c r="O88" i="129"/>
  <c r="O90" i="129" s="1"/>
  <c r="O92" i="129" s="1"/>
  <c r="N88" i="129"/>
  <c r="N90" i="129" s="1"/>
  <c r="M88" i="129"/>
  <c r="L88" i="129"/>
  <c r="K88" i="129"/>
  <c r="K90" i="129" s="1"/>
  <c r="K92" i="129" s="1"/>
  <c r="K94" i="129" s="1"/>
  <c r="J88" i="129"/>
  <c r="J90" i="129" s="1"/>
  <c r="J92" i="129" s="1"/>
  <c r="J94" i="129" s="1"/>
  <c r="I88" i="129"/>
  <c r="I90" i="129" s="1"/>
  <c r="I92" i="129" s="1"/>
  <c r="I94" i="129" s="1"/>
  <c r="H88" i="129"/>
  <c r="G88" i="129"/>
  <c r="K78" i="129"/>
  <c r="K79" i="129" s="1"/>
  <c r="J78" i="129"/>
  <c r="G78" i="129"/>
  <c r="M75" i="129"/>
  <c r="P74" i="129"/>
  <c r="P76" i="129" s="1"/>
  <c r="J74" i="129"/>
  <c r="P73" i="129"/>
  <c r="P78" i="129" s="1"/>
  <c r="O73" i="129"/>
  <c r="N73" i="129"/>
  <c r="M73" i="129"/>
  <c r="L73" i="129"/>
  <c r="K73" i="129"/>
  <c r="J73" i="129"/>
  <c r="I73" i="129"/>
  <c r="H73" i="129"/>
  <c r="G73" i="129"/>
  <c r="P72" i="129"/>
  <c r="P75" i="129" s="1"/>
  <c r="P77" i="129" s="1"/>
  <c r="O72" i="129"/>
  <c r="O75" i="129" s="1"/>
  <c r="O77" i="129" s="1"/>
  <c r="N72" i="129"/>
  <c r="N75" i="129" s="1"/>
  <c r="N77" i="129" s="1"/>
  <c r="M72" i="129"/>
  <c r="L72" i="129"/>
  <c r="K72" i="129"/>
  <c r="J72" i="129"/>
  <c r="I72" i="129"/>
  <c r="H72" i="129"/>
  <c r="G72" i="129"/>
  <c r="P71" i="129"/>
  <c r="O71" i="129"/>
  <c r="O74" i="129" s="1"/>
  <c r="N71" i="129"/>
  <c r="N74" i="129" s="1"/>
  <c r="M71" i="129"/>
  <c r="M74" i="129" s="1"/>
  <c r="M76" i="129" s="1"/>
  <c r="L71" i="129"/>
  <c r="K71" i="129"/>
  <c r="J71" i="129"/>
  <c r="I71" i="129"/>
  <c r="H71" i="129"/>
  <c r="G71" i="129"/>
  <c r="P68" i="129"/>
  <c r="P70" i="129" s="1"/>
  <c r="O68" i="129"/>
  <c r="O78" i="129" s="1"/>
  <c r="O79" i="129" s="1"/>
  <c r="N68" i="129"/>
  <c r="N78" i="129" s="1"/>
  <c r="M68" i="129"/>
  <c r="M78" i="129" s="1"/>
  <c r="L68" i="129"/>
  <c r="L78" i="129" s="1"/>
  <c r="L79" i="129" s="1"/>
  <c r="K68" i="129"/>
  <c r="J68" i="129"/>
  <c r="J70" i="129" s="1"/>
  <c r="I68" i="129"/>
  <c r="I78" i="129" s="1"/>
  <c r="H68" i="129"/>
  <c r="H78" i="129" s="1"/>
  <c r="H79" i="129" s="1"/>
  <c r="G68" i="129"/>
  <c r="P67" i="129"/>
  <c r="O67" i="129"/>
  <c r="N67" i="129"/>
  <c r="N70" i="129" s="1"/>
  <c r="M67" i="129"/>
  <c r="L67" i="129"/>
  <c r="L74" i="129" s="1"/>
  <c r="K67" i="129"/>
  <c r="J67" i="129"/>
  <c r="J75" i="129" s="1"/>
  <c r="I67" i="129"/>
  <c r="I70" i="129" s="1"/>
  <c r="H67" i="129"/>
  <c r="H74" i="129" s="1"/>
  <c r="G67" i="129"/>
  <c r="G70" i="129" s="1"/>
  <c r="M45" i="129"/>
  <c r="L45" i="129"/>
  <c r="J45" i="129"/>
  <c r="I45" i="129"/>
  <c r="H45" i="129"/>
  <c r="G45" i="129"/>
  <c r="L44" i="129"/>
  <c r="K44" i="129"/>
  <c r="J44" i="129"/>
  <c r="I44" i="129"/>
  <c r="H44" i="129"/>
  <c r="G44" i="129"/>
  <c r="M43" i="129"/>
  <c r="K43" i="129"/>
  <c r="J43" i="129"/>
  <c r="P42" i="129"/>
  <c r="P43" i="129" s="1"/>
  <c r="O42" i="129"/>
  <c r="O43" i="129" s="1"/>
  <c r="N42" i="129"/>
  <c r="N43" i="129" s="1"/>
  <c r="M42" i="129"/>
  <c r="L42" i="129"/>
  <c r="K42" i="129"/>
  <c r="L43" i="129" s="1"/>
  <c r="J42" i="129"/>
  <c r="I42" i="129"/>
  <c r="H42" i="129"/>
  <c r="H43" i="129" s="1"/>
  <c r="G42" i="129"/>
  <c r="H41" i="129"/>
  <c r="M40" i="129"/>
  <c r="P39" i="129"/>
  <c r="P41" i="129" s="1"/>
  <c r="O39" i="129"/>
  <c r="O41" i="129" s="1"/>
  <c r="N39" i="129"/>
  <c r="M39" i="129"/>
  <c r="N41" i="129" s="1"/>
  <c r="L39" i="129"/>
  <c r="L41" i="129" s="1"/>
  <c r="K39" i="129"/>
  <c r="K41" i="129" s="1"/>
  <c r="J39" i="129"/>
  <c r="J41" i="129" s="1"/>
  <c r="I39" i="129"/>
  <c r="I41" i="129" s="1"/>
  <c r="H39" i="129"/>
  <c r="G39" i="129"/>
  <c r="P38" i="129"/>
  <c r="O38" i="129"/>
  <c r="P40" i="129" s="1"/>
  <c r="N38" i="129"/>
  <c r="N40" i="129" s="1"/>
  <c r="M38" i="129"/>
  <c r="L38" i="129"/>
  <c r="L40" i="129" s="1"/>
  <c r="K38" i="129"/>
  <c r="J38" i="129"/>
  <c r="K40" i="129" s="1"/>
  <c r="I38" i="129"/>
  <c r="I40" i="129" s="1"/>
  <c r="H38" i="129"/>
  <c r="H40" i="129" s="1"/>
  <c r="G38" i="129"/>
  <c r="P33" i="129"/>
  <c r="P44" i="129" s="1"/>
  <c r="O33" i="129"/>
  <c r="O44" i="129" s="1"/>
  <c r="N33" i="129"/>
  <c r="N44" i="129" s="1"/>
  <c r="M33" i="129"/>
  <c r="M44" i="129" s="1"/>
  <c r="L33" i="129"/>
  <c r="K33" i="129"/>
  <c r="K45" i="129" s="1"/>
  <c r="J33" i="129"/>
  <c r="I33" i="129"/>
  <c r="H33" i="129"/>
  <c r="G33" i="129"/>
  <c r="B26" i="129"/>
  <c r="I24" i="129"/>
  <c r="H24" i="129"/>
  <c r="G24" i="129"/>
  <c r="D16" i="129"/>
  <c r="B15" i="129"/>
  <c r="M13" i="129"/>
  <c r="L13" i="129"/>
  <c r="J13" i="129"/>
  <c r="H13" i="129"/>
  <c r="E13" i="129"/>
  <c r="N499" i="129" s="1"/>
  <c r="P12" i="129"/>
  <c r="O12" i="129"/>
  <c r="N12" i="129"/>
  <c r="N13" i="129" s="1"/>
  <c r="M12" i="129"/>
  <c r="L12" i="129"/>
  <c r="K12" i="129"/>
  <c r="K13" i="129" s="1"/>
  <c r="J12" i="129"/>
  <c r="I12" i="129"/>
  <c r="I256" i="129" s="1"/>
  <c r="H12" i="129"/>
  <c r="G12" i="129"/>
  <c r="G13" i="129" s="1"/>
  <c r="E7" i="129"/>
  <c r="E8" i="128"/>
  <c r="L1028" i="128"/>
  <c r="K1028" i="128"/>
  <c r="I1028" i="128"/>
  <c r="L1018" i="128"/>
  <c r="K1018" i="128"/>
  <c r="H1010" i="128"/>
  <c r="G1005" i="128"/>
  <c r="L989" i="128"/>
  <c r="K989" i="128"/>
  <c r="P988" i="128"/>
  <c r="O988" i="128"/>
  <c r="N988" i="128"/>
  <c r="N989" i="128" s="1"/>
  <c r="M988" i="128"/>
  <c r="M989" i="128" s="1"/>
  <c r="L988" i="128"/>
  <c r="K988" i="128"/>
  <c r="J988" i="128"/>
  <c r="I988" i="128"/>
  <c r="H988" i="128"/>
  <c r="H989" i="128" s="1"/>
  <c r="G988" i="128"/>
  <c r="O987" i="128"/>
  <c r="K987" i="128"/>
  <c r="P986" i="128"/>
  <c r="N986" i="128"/>
  <c r="K986" i="128"/>
  <c r="J986" i="128"/>
  <c r="H986" i="128"/>
  <c r="P985" i="128"/>
  <c r="P987" i="128" s="1"/>
  <c r="O985" i="128"/>
  <c r="N985" i="128"/>
  <c r="M985" i="128"/>
  <c r="N987" i="128" s="1"/>
  <c r="L985" i="128"/>
  <c r="L987" i="128" s="1"/>
  <c r="K985" i="128"/>
  <c r="J985" i="128"/>
  <c r="I985" i="128"/>
  <c r="J987" i="128" s="1"/>
  <c r="H985" i="128"/>
  <c r="G985" i="128"/>
  <c r="P984" i="128"/>
  <c r="O984" i="128"/>
  <c r="O986" i="128" s="1"/>
  <c r="N984" i="128"/>
  <c r="M984" i="128"/>
  <c r="M986" i="128" s="1"/>
  <c r="L984" i="128"/>
  <c r="K984" i="128"/>
  <c r="L986" i="128" s="1"/>
  <c r="J984" i="128"/>
  <c r="I984" i="128"/>
  <c r="I986" i="128" s="1"/>
  <c r="H984" i="128"/>
  <c r="G984" i="128"/>
  <c r="Q974" i="128"/>
  <c r="P974" i="128"/>
  <c r="P973" i="128"/>
  <c r="G973" i="128"/>
  <c r="O970" i="128"/>
  <c r="N970" i="128"/>
  <c r="J970" i="128"/>
  <c r="I970" i="128"/>
  <c r="P969" i="128"/>
  <c r="P970" i="128" s="1"/>
  <c r="O969" i="128"/>
  <c r="N969" i="128"/>
  <c r="M969" i="128"/>
  <c r="L969" i="128"/>
  <c r="K969" i="128"/>
  <c r="K970" i="128" s="1"/>
  <c r="J969" i="128"/>
  <c r="I969" i="128"/>
  <c r="H969" i="128"/>
  <c r="H970" i="128" s="1"/>
  <c r="G969" i="128"/>
  <c r="N968" i="128"/>
  <c r="P966" i="128"/>
  <c r="P968" i="128" s="1"/>
  <c r="O966" i="128"/>
  <c r="O968" i="128" s="1"/>
  <c r="N966" i="128"/>
  <c r="M966" i="128"/>
  <c r="L966" i="128"/>
  <c r="K966" i="128"/>
  <c r="J966" i="128"/>
  <c r="J968" i="128" s="1"/>
  <c r="I966" i="128"/>
  <c r="H966" i="128"/>
  <c r="H968" i="128" s="1"/>
  <c r="G966" i="128"/>
  <c r="P965" i="128"/>
  <c r="P967" i="128" s="1"/>
  <c r="O965" i="128"/>
  <c r="N965" i="128"/>
  <c r="M965" i="128"/>
  <c r="M967" i="128" s="1"/>
  <c r="L965" i="128"/>
  <c r="L967" i="128" s="1"/>
  <c r="K965" i="128"/>
  <c r="J965" i="128"/>
  <c r="K967" i="128" s="1"/>
  <c r="I965" i="128"/>
  <c r="H965" i="128"/>
  <c r="H967" i="128" s="1"/>
  <c r="G965" i="128"/>
  <c r="Q955" i="128"/>
  <c r="G954" i="128"/>
  <c r="F953" i="128"/>
  <c r="N951" i="128"/>
  <c r="M951" i="128"/>
  <c r="L951" i="128"/>
  <c r="P950" i="128"/>
  <c r="O950" i="128"/>
  <c r="N950" i="128"/>
  <c r="M950" i="128"/>
  <c r="L950" i="128"/>
  <c r="K950" i="128"/>
  <c r="J950" i="128"/>
  <c r="J951" i="128" s="1"/>
  <c r="I950" i="128"/>
  <c r="I951" i="128" s="1"/>
  <c r="H950" i="128"/>
  <c r="H951" i="128" s="1"/>
  <c r="G950" i="128"/>
  <c r="I949" i="128"/>
  <c r="P948" i="128"/>
  <c r="J948" i="128"/>
  <c r="H948" i="128"/>
  <c r="P947" i="128"/>
  <c r="O947" i="128"/>
  <c r="O949" i="128" s="1"/>
  <c r="N947" i="128"/>
  <c r="M947" i="128"/>
  <c r="M949" i="128" s="1"/>
  <c r="L947" i="128"/>
  <c r="K947" i="128"/>
  <c r="K949" i="128" s="1"/>
  <c r="J947" i="128"/>
  <c r="J949" i="128" s="1"/>
  <c r="I947" i="128"/>
  <c r="H947" i="128"/>
  <c r="G947" i="128"/>
  <c r="H949" i="128" s="1"/>
  <c r="P946" i="128"/>
  <c r="O946" i="128"/>
  <c r="O948" i="128" s="1"/>
  <c r="N946" i="128"/>
  <c r="M946" i="128"/>
  <c r="M948" i="128" s="1"/>
  <c r="L946" i="128"/>
  <c r="K946" i="128"/>
  <c r="K948" i="128" s="1"/>
  <c r="J946" i="128"/>
  <c r="I946" i="128"/>
  <c r="I948" i="128" s="1"/>
  <c r="H946" i="128"/>
  <c r="G946" i="128"/>
  <c r="Q936" i="128"/>
  <c r="P935" i="128"/>
  <c r="G935" i="128"/>
  <c r="P936" i="128" s="1"/>
  <c r="F934" i="128"/>
  <c r="P932" i="128"/>
  <c r="I932" i="128"/>
  <c r="H932" i="128"/>
  <c r="P931" i="128"/>
  <c r="O931" i="128"/>
  <c r="N931" i="128"/>
  <c r="N932" i="128" s="1"/>
  <c r="M931" i="128"/>
  <c r="M932" i="128" s="1"/>
  <c r="L931" i="128"/>
  <c r="L932" i="128" s="1"/>
  <c r="K931" i="128"/>
  <c r="J931" i="128"/>
  <c r="J932" i="128" s="1"/>
  <c r="I931" i="128"/>
  <c r="H931" i="128"/>
  <c r="G931" i="128"/>
  <c r="P930" i="128"/>
  <c r="L930" i="128"/>
  <c r="J930" i="128"/>
  <c r="H930" i="128"/>
  <c r="K929" i="128"/>
  <c r="I929" i="128"/>
  <c r="H929" i="128"/>
  <c r="P928" i="128"/>
  <c r="O928" i="128"/>
  <c r="N928" i="128"/>
  <c r="N930" i="128" s="1"/>
  <c r="M928" i="128"/>
  <c r="M930" i="128" s="1"/>
  <c r="L928" i="128"/>
  <c r="K928" i="128"/>
  <c r="J928" i="128"/>
  <c r="K930" i="128" s="1"/>
  <c r="I928" i="128"/>
  <c r="I930" i="128" s="1"/>
  <c r="H928" i="128"/>
  <c r="G928" i="128"/>
  <c r="P927" i="128"/>
  <c r="P929" i="128" s="1"/>
  <c r="O927" i="128"/>
  <c r="O929" i="128" s="1"/>
  <c r="N927" i="128"/>
  <c r="N929" i="128" s="1"/>
  <c r="M927" i="128"/>
  <c r="L927" i="128"/>
  <c r="K927" i="128"/>
  <c r="J927" i="128"/>
  <c r="J929" i="128" s="1"/>
  <c r="I927" i="128"/>
  <c r="H927" i="128"/>
  <c r="G927" i="128"/>
  <c r="Q917" i="128"/>
  <c r="P916" i="128"/>
  <c r="G916" i="128"/>
  <c r="L913" i="128"/>
  <c r="K913" i="128"/>
  <c r="P912" i="128"/>
  <c r="P913" i="128" s="1"/>
  <c r="O912" i="128"/>
  <c r="O913" i="128" s="1"/>
  <c r="N912" i="128"/>
  <c r="N913" i="128" s="1"/>
  <c r="M912" i="128"/>
  <c r="M913" i="128" s="1"/>
  <c r="L912" i="128"/>
  <c r="K912" i="128"/>
  <c r="J912" i="128"/>
  <c r="I912" i="128"/>
  <c r="H912" i="128"/>
  <c r="H913" i="128" s="1"/>
  <c r="G912" i="128"/>
  <c r="O911" i="128"/>
  <c r="M911" i="128"/>
  <c r="K911" i="128"/>
  <c r="N910" i="128"/>
  <c r="L910" i="128"/>
  <c r="H910" i="128"/>
  <c r="P909" i="128"/>
  <c r="P911" i="128" s="1"/>
  <c r="O909" i="128"/>
  <c r="N909" i="128"/>
  <c r="M909" i="128"/>
  <c r="N911" i="128" s="1"/>
  <c r="L909" i="128"/>
  <c r="L911" i="128" s="1"/>
  <c r="K909" i="128"/>
  <c r="J909" i="128"/>
  <c r="I909" i="128"/>
  <c r="H909" i="128"/>
  <c r="G909" i="128"/>
  <c r="P908" i="128"/>
  <c r="O908" i="128"/>
  <c r="N908" i="128"/>
  <c r="M908" i="128"/>
  <c r="M910" i="128" s="1"/>
  <c r="L908" i="128"/>
  <c r="K908" i="128"/>
  <c r="K910" i="128" s="1"/>
  <c r="J908" i="128"/>
  <c r="J910" i="128" s="1"/>
  <c r="I908" i="128"/>
  <c r="I910" i="128" s="1"/>
  <c r="H908" i="128"/>
  <c r="G908" i="128"/>
  <c r="Q898" i="128"/>
  <c r="P898" i="128"/>
  <c r="P897" i="128"/>
  <c r="G897" i="128"/>
  <c r="O894" i="128"/>
  <c r="N894" i="128"/>
  <c r="M894" i="128"/>
  <c r="J894" i="128"/>
  <c r="P893" i="128"/>
  <c r="P894" i="128" s="1"/>
  <c r="O893" i="128"/>
  <c r="N893" i="128"/>
  <c r="M893" i="128"/>
  <c r="L893" i="128"/>
  <c r="L894" i="128" s="1"/>
  <c r="K893" i="128"/>
  <c r="K894" i="128" s="1"/>
  <c r="J893" i="128"/>
  <c r="I893" i="128"/>
  <c r="H893" i="128"/>
  <c r="G893" i="128"/>
  <c r="P892" i="128"/>
  <c r="H892" i="128"/>
  <c r="P891" i="128"/>
  <c r="K891" i="128"/>
  <c r="P890" i="128"/>
  <c r="O890" i="128"/>
  <c r="N890" i="128"/>
  <c r="N892" i="128" s="1"/>
  <c r="M890" i="128"/>
  <c r="L890" i="128"/>
  <c r="L892" i="128" s="1"/>
  <c r="K890" i="128"/>
  <c r="J890" i="128"/>
  <c r="J892" i="128" s="1"/>
  <c r="I890" i="128"/>
  <c r="H890" i="128"/>
  <c r="I892" i="128" s="1"/>
  <c r="G890" i="128"/>
  <c r="P889" i="128"/>
  <c r="O889" i="128"/>
  <c r="N889" i="128"/>
  <c r="M889" i="128"/>
  <c r="L889" i="128"/>
  <c r="K889" i="128"/>
  <c r="J889" i="128"/>
  <c r="J891" i="128" s="1"/>
  <c r="I889" i="128"/>
  <c r="H889" i="128"/>
  <c r="H891" i="128" s="1"/>
  <c r="G889" i="128"/>
  <c r="Q879" i="128"/>
  <c r="P879" i="128"/>
  <c r="G878" i="128"/>
  <c r="P878" i="128" s="1"/>
  <c r="F877" i="128"/>
  <c r="P875" i="128"/>
  <c r="L875" i="128"/>
  <c r="J875" i="128"/>
  <c r="P874" i="128"/>
  <c r="O874" i="128"/>
  <c r="N874" i="128"/>
  <c r="N875" i="128" s="1"/>
  <c r="M874" i="128"/>
  <c r="M875" i="128" s="1"/>
  <c r="L874" i="128"/>
  <c r="K874" i="128"/>
  <c r="J874" i="128"/>
  <c r="I874" i="128"/>
  <c r="I875" i="128" s="1"/>
  <c r="H874" i="128"/>
  <c r="H875" i="128" s="1"/>
  <c r="G874" i="128"/>
  <c r="K873" i="128"/>
  <c r="J873" i="128"/>
  <c r="I873" i="128"/>
  <c r="J872" i="128"/>
  <c r="I872" i="128"/>
  <c r="H872" i="128"/>
  <c r="P871" i="128"/>
  <c r="O871" i="128"/>
  <c r="N871" i="128"/>
  <c r="M871" i="128"/>
  <c r="M873" i="128" s="1"/>
  <c r="L871" i="128"/>
  <c r="K871" i="128"/>
  <c r="L873" i="128" s="1"/>
  <c r="J871" i="128"/>
  <c r="I871" i="128"/>
  <c r="H871" i="128"/>
  <c r="G871" i="128"/>
  <c r="H873" i="128" s="1"/>
  <c r="P870" i="128"/>
  <c r="P872" i="128" s="1"/>
  <c r="O870" i="128"/>
  <c r="O872" i="128" s="1"/>
  <c r="N870" i="128"/>
  <c r="M870" i="128"/>
  <c r="N872" i="128" s="1"/>
  <c r="L870" i="128"/>
  <c r="K870" i="128"/>
  <c r="K872" i="128" s="1"/>
  <c r="J870" i="128"/>
  <c r="I870" i="128"/>
  <c r="H870" i="128"/>
  <c r="G870" i="128"/>
  <c r="Q860" i="128"/>
  <c r="P859" i="128"/>
  <c r="G859" i="128"/>
  <c r="F858" i="128"/>
  <c r="O856" i="128"/>
  <c r="I856" i="128"/>
  <c r="H856" i="128"/>
  <c r="P855" i="128"/>
  <c r="P856" i="128" s="1"/>
  <c r="O855" i="128"/>
  <c r="N855" i="128"/>
  <c r="M855" i="128"/>
  <c r="M856" i="128" s="1"/>
  <c r="L855" i="128"/>
  <c r="L856" i="128" s="1"/>
  <c r="K855" i="128"/>
  <c r="K856" i="128" s="1"/>
  <c r="J855" i="128"/>
  <c r="J856" i="128" s="1"/>
  <c r="I855" i="128"/>
  <c r="H855" i="128"/>
  <c r="G855" i="128"/>
  <c r="O854" i="128"/>
  <c r="N854" i="128"/>
  <c r="M854" i="128"/>
  <c r="L854" i="128"/>
  <c r="K854" i="128"/>
  <c r="M853" i="128"/>
  <c r="L853" i="128"/>
  <c r="K853" i="128"/>
  <c r="J853" i="128"/>
  <c r="P852" i="128"/>
  <c r="P854" i="128" s="1"/>
  <c r="O852" i="128"/>
  <c r="N852" i="128"/>
  <c r="M852" i="128"/>
  <c r="L852" i="128"/>
  <c r="K852" i="128"/>
  <c r="J852" i="128"/>
  <c r="I852" i="128"/>
  <c r="H852" i="128"/>
  <c r="H854" i="128" s="1"/>
  <c r="G852" i="128"/>
  <c r="P851" i="128"/>
  <c r="O851" i="128"/>
  <c r="N851" i="128"/>
  <c r="N853" i="128" s="1"/>
  <c r="M851" i="128"/>
  <c r="L851" i="128"/>
  <c r="K851" i="128"/>
  <c r="J851" i="128"/>
  <c r="I851" i="128"/>
  <c r="H851" i="128"/>
  <c r="I853" i="128" s="1"/>
  <c r="G851" i="128"/>
  <c r="H853" i="128" s="1"/>
  <c r="Q841" i="128"/>
  <c r="P841" i="128"/>
  <c r="P840" i="128"/>
  <c r="G840" i="128"/>
  <c r="L837" i="128"/>
  <c r="K837" i="128"/>
  <c r="P836" i="128"/>
  <c r="P837" i="128" s="1"/>
  <c r="O836" i="128"/>
  <c r="O837" i="128" s="1"/>
  <c r="N836" i="128"/>
  <c r="M836" i="128"/>
  <c r="M837" i="128" s="1"/>
  <c r="L836" i="128"/>
  <c r="K836" i="128"/>
  <c r="J836" i="128"/>
  <c r="I836" i="128"/>
  <c r="H836" i="128"/>
  <c r="H837" i="128" s="1"/>
  <c r="G836" i="128"/>
  <c r="P835" i="128"/>
  <c r="O835" i="128"/>
  <c r="N835" i="128"/>
  <c r="M835" i="128"/>
  <c r="P834" i="128"/>
  <c r="O834" i="128"/>
  <c r="N834" i="128"/>
  <c r="M834" i="128"/>
  <c r="L834" i="128"/>
  <c r="P833" i="128"/>
  <c r="O833" i="128"/>
  <c r="N833" i="128"/>
  <c r="M833" i="128"/>
  <c r="L833" i="128"/>
  <c r="L835" i="128" s="1"/>
  <c r="K833" i="128"/>
  <c r="K835" i="128" s="1"/>
  <c r="J833" i="128"/>
  <c r="J835" i="128" s="1"/>
  <c r="I833" i="128"/>
  <c r="H833" i="128"/>
  <c r="H835" i="128" s="1"/>
  <c r="G833" i="128"/>
  <c r="P832" i="128"/>
  <c r="O832" i="128"/>
  <c r="N832" i="128"/>
  <c r="M832" i="128"/>
  <c r="L832" i="128"/>
  <c r="K832" i="128"/>
  <c r="J832" i="128"/>
  <c r="J834" i="128" s="1"/>
  <c r="I832" i="128"/>
  <c r="I834" i="128" s="1"/>
  <c r="H832" i="128"/>
  <c r="G832" i="128"/>
  <c r="H834" i="128" s="1"/>
  <c r="Q822" i="128"/>
  <c r="P822" i="128"/>
  <c r="P821" i="128"/>
  <c r="G821" i="128"/>
  <c r="F820" i="128" s="1"/>
  <c r="O818" i="128"/>
  <c r="N818" i="128"/>
  <c r="M818" i="128"/>
  <c r="P817" i="128"/>
  <c r="P818" i="128" s="1"/>
  <c r="O817" i="128"/>
  <c r="N817" i="128"/>
  <c r="M817" i="128"/>
  <c r="L817" i="128"/>
  <c r="K817" i="128"/>
  <c r="K818" i="128" s="1"/>
  <c r="J817" i="128"/>
  <c r="J818" i="128" s="1"/>
  <c r="I817" i="128"/>
  <c r="H817" i="128"/>
  <c r="G817" i="128"/>
  <c r="N816" i="128"/>
  <c r="J816" i="128"/>
  <c r="I816" i="128"/>
  <c r="P815" i="128"/>
  <c r="K815" i="128"/>
  <c r="P814" i="128"/>
  <c r="P816" i="128" s="1"/>
  <c r="O814" i="128"/>
  <c r="O816" i="128" s="1"/>
  <c r="N814" i="128"/>
  <c r="M814" i="128"/>
  <c r="L814" i="128"/>
  <c r="K814" i="128"/>
  <c r="K816" i="128" s="1"/>
  <c r="J814" i="128"/>
  <c r="I814" i="128"/>
  <c r="H814" i="128"/>
  <c r="H816" i="128" s="1"/>
  <c r="G814" i="128"/>
  <c r="P813" i="128"/>
  <c r="O813" i="128"/>
  <c r="N813" i="128"/>
  <c r="M813" i="128"/>
  <c r="M815" i="128" s="1"/>
  <c r="L813" i="128"/>
  <c r="L815" i="128" s="1"/>
  <c r="K813" i="128"/>
  <c r="J813" i="128"/>
  <c r="I813" i="128"/>
  <c r="I815" i="128" s="1"/>
  <c r="H813" i="128"/>
  <c r="H815" i="128" s="1"/>
  <c r="G813" i="128"/>
  <c r="Q803" i="128"/>
  <c r="G802" i="128"/>
  <c r="P799" i="128"/>
  <c r="J799" i="128"/>
  <c r="P798" i="128"/>
  <c r="O798" i="128"/>
  <c r="O799" i="128" s="1"/>
  <c r="N798" i="128"/>
  <c r="M798" i="128"/>
  <c r="N799" i="128" s="1"/>
  <c r="L798" i="128"/>
  <c r="K798" i="128"/>
  <c r="J798" i="128"/>
  <c r="I798" i="128"/>
  <c r="I799" i="128" s="1"/>
  <c r="H798" i="128"/>
  <c r="G798" i="128"/>
  <c r="L797" i="128"/>
  <c r="K797" i="128"/>
  <c r="J797" i="128"/>
  <c r="I797" i="128"/>
  <c r="H797" i="128"/>
  <c r="P796" i="128"/>
  <c r="N796" i="128"/>
  <c r="I796" i="128"/>
  <c r="H796" i="128"/>
  <c r="P795" i="128"/>
  <c r="P797" i="128" s="1"/>
  <c r="O795" i="128"/>
  <c r="N795" i="128"/>
  <c r="N797" i="128" s="1"/>
  <c r="M795" i="128"/>
  <c r="M797" i="128" s="1"/>
  <c r="L795" i="128"/>
  <c r="K795" i="128"/>
  <c r="J795" i="128"/>
  <c r="I795" i="128"/>
  <c r="H795" i="128"/>
  <c r="G795" i="128"/>
  <c r="P794" i="128"/>
  <c r="O794" i="128"/>
  <c r="N794" i="128"/>
  <c r="M794" i="128"/>
  <c r="L794" i="128"/>
  <c r="L796" i="128" s="1"/>
  <c r="K794" i="128"/>
  <c r="K796" i="128" s="1"/>
  <c r="J794" i="128"/>
  <c r="J796" i="128" s="1"/>
  <c r="I794" i="128"/>
  <c r="H794" i="128"/>
  <c r="G794" i="128"/>
  <c r="Q784" i="128"/>
  <c r="P783" i="128"/>
  <c r="G783" i="128"/>
  <c r="P784" i="128" s="1"/>
  <c r="F782" i="128"/>
  <c r="I780" i="128"/>
  <c r="H780" i="128"/>
  <c r="P779" i="128"/>
  <c r="O779" i="128"/>
  <c r="P780" i="128" s="1"/>
  <c r="N779" i="128"/>
  <c r="M779" i="128"/>
  <c r="M780" i="128" s="1"/>
  <c r="L779" i="128"/>
  <c r="K779" i="128"/>
  <c r="K780" i="128" s="1"/>
  <c r="J779" i="128"/>
  <c r="J780" i="128" s="1"/>
  <c r="I779" i="128"/>
  <c r="H779" i="128"/>
  <c r="G779" i="128"/>
  <c r="M778" i="128"/>
  <c r="L778" i="128"/>
  <c r="K778" i="128"/>
  <c r="K777" i="128"/>
  <c r="J777" i="128"/>
  <c r="I777" i="128"/>
  <c r="P776" i="128"/>
  <c r="O776" i="128"/>
  <c r="O778" i="128" s="1"/>
  <c r="N776" i="128"/>
  <c r="N778" i="128" s="1"/>
  <c r="M776" i="128"/>
  <c r="L776" i="128"/>
  <c r="K776" i="128"/>
  <c r="J776" i="128"/>
  <c r="J778" i="128" s="1"/>
  <c r="I776" i="128"/>
  <c r="H776" i="128"/>
  <c r="G776" i="128"/>
  <c r="P775" i="128"/>
  <c r="P777" i="128" s="1"/>
  <c r="O775" i="128"/>
  <c r="N775" i="128"/>
  <c r="M775" i="128"/>
  <c r="M777" i="128" s="1"/>
  <c r="L775" i="128"/>
  <c r="L777" i="128" s="1"/>
  <c r="K775" i="128"/>
  <c r="J775" i="128"/>
  <c r="I775" i="128"/>
  <c r="H775" i="128"/>
  <c r="H777" i="128" s="1"/>
  <c r="G775" i="128"/>
  <c r="Q765" i="128"/>
  <c r="P764" i="128"/>
  <c r="G764" i="128"/>
  <c r="L761" i="128"/>
  <c r="K761" i="128"/>
  <c r="J761" i="128"/>
  <c r="H761" i="128"/>
  <c r="P760" i="128"/>
  <c r="P761" i="128" s="1"/>
  <c r="O760" i="128"/>
  <c r="O761" i="128" s="1"/>
  <c r="N760" i="128"/>
  <c r="M760" i="128"/>
  <c r="M761" i="128" s="1"/>
  <c r="L760" i="128"/>
  <c r="K760" i="128"/>
  <c r="J760" i="128"/>
  <c r="I760" i="128"/>
  <c r="I761" i="128" s="1"/>
  <c r="H760" i="128"/>
  <c r="G760" i="128"/>
  <c r="P759" i="128"/>
  <c r="O759" i="128"/>
  <c r="K759" i="128"/>
  <c r="O758" i="128"/>
  <c r="N758" i="128"/>
  <c r="M758" i="128"/>
  <c r="I758" i="128"/>
  <c r="P757" i="128"/>
  <c r="O757" i="128"/>
  <c r="N757" i="128"/>
  <c r="M757" i="128"/>
  <c r="L757" i="128"/>
  <c r="L759" i="128" s="1"/>
  <c r="K757" i="128"/>
  <c r="J757" i="128"/>
  <c r="I757" i="128"/>
  <c r="I759" i="128" s="1"/>
  <c r="H757" i="128"/>
  <c r="H759" i="128" s="1"/>
  <c r="G757" i="128"/>
  <c r="P756" i="128"/>
  <c r="P758" i="128" s="1"/>
  <c r="O756" i="128"/>
  <c r="N756" i="128"/>
  <c r="M756" i="128"/>
  <c r="L756" i="128"/>
  <c r="K756" i="128"/>
  <c r="J756" i="128"/>
  <c r="J758" i="128" s="1"/>
  <c r="I756" i="128"/>
  <c r="H756" i="128"/>
  <c r="H758" i="128" s="1"/>
  <c r="G756" i="128"/>
  <c r="Q746" i="128"/>
  <c r="P746" i="128"/>
  <c r="P745" i="128"/>
  <c r="G745" i="128"/>
  <c r="O742" i="128"/>
  <c r="N742" i="128"/>
  <c r="K742" i="128"/>
  <c r="J742" i="128"/>
  <c r="P741" i="128"/>
  <c r="P742" i="128" s="1"/>
  <c r="O741" i="128"/>
  <c r="N741" i="128"/>
  <c r="M741" i="128"/>
  <c r="L741" i="128"/>
  <c r="K741" i="128"/>
  <c r="J741" i="128"/>
  <c r="I741" i="128"/>
  <c r="H741" i="128"/>
  <c r="G741" i="128"/>
  <c r="I740" i="128"/>
  <c r="P739" i="128"/>
  <c r="P738" i="128"/>
  <c r="P740" i="128" s="1"/>
  <c r="O738" i="128"/>
  <c r="O740" i="128" s="1"/>
  <c r="N738" i="128"/>
  <c r="M738" i="128"/>
  <c r="M740" i="128" s="1"/>
  <c r="L738" i="128"/>
  <c r="L740" i="128" s="1"/>
  <c r="K738" i="128"/>
  <c r="J738" i="128"/>
  <c r="J740" i="128" s="1"/>
  <c r="I738" i="128"/>
  <c r="H738" i="128"/>
  <c r="H740" i="128" s="1"/>
  <c r="G738" i="128"/>
  <c r="P737" i="128"/>
  <c r="O737" i="128"/>
  <c r="N737" i="128"/>
  <c r="O739" i="128" s="1"/>
  <c r="M737" i="128"/>
  <c r="M739" i="128" s="1"/>
  <c r="L737" i="128"/>
  <c r="K737" i="128"/>
  <c r="J737" i="128"/>
  <c r="J739" i="128" s="1"/>
  <c r="I737" i="128"/>
  <c r="H737" i="128"/>
  <c r="H739" i="128" s="1"/>
  <c r="G737" i="128"/>
  <c r="Q727" i="128"/>
  <c r="G726" i="128"/>
  <c r="M723" i="128"/>
  <c r="L723" i="128"/>
  <c r="P722" i="128"/>
  <c r="O722" i="128"/>
  <c r="N722" i="128"/>
  <c r="M722" i="128"/>
  <c r="N723" i="128" s="1"/>
  <c r="L722" i="128"/>
  <c r="K722" i="128"/>
  <c r="K723" i="128" s="1"/>
  <c r="J722" i="128"/>
  <c r="I722" i="128"/>
  <c r="H722" i="128"/>
  <c r="H723" i="128" s="1"/>
  <c r="G722" i="128"/>
  <c r="J721" i="128"/>
  <c r="I721" i="128"/>
  <c r="J720" i="128"/>
  <c r="H720" i="128"/>
  <c r="P719" i="128"/>
  <c r="O719" i="128"/>
  <c r="N719" i="128"/>
  <c r="N721" i="128" s="1"/>
  <c r="M719" i="128"/>
  <c r="M721" i="128" s="1"/>
  <c r="L719" i="128"/>
  <c r="K719" i="128"/>
  <c r="L721" i="128" s="1"/>
  <c r="J719" i="128"/>
  <c r="I719" i="128"/>
  <c r="H719" i="128"/>
  <c r="G719" i="128"/>
  <c r="H721" i="128" s="1"/>
  <c r="P718" i="128"/>
  <c r="P720" i="128" s="1"/>
  <c r="O718" i="128"/>
  <c r="O720" i="128" s="1"/>
  <c r="N718" i="128"/>
  <c r="N720" i="128" s="1"/>
  <c r="M718" i="128"/>
  <c r="L718" i="128"/>
  <c r="L720" i="128" s="1"/>
  <c r="K718" i="128"/>
  <c r="K720" i="128" s="1"/>
  <c r="J718" i="128"/>
  <c r="I718" i="128"/>
  <c r="I720" i="128" s="1"/>
  <c r="H718" i="128"/>
  <c r="G718" i="128"/>
  <c r="Q708" i="128"/>
  <c r="G707" i="128"/>
  <c r="F706" i="128"/>
  <c r="N704" i="128"/>
  <c r="I704" i="128"/>
  <c r="H704" i="128"/>
  <c r="P703" i="128"/>
  <c r="P704" i="128" s="1"/>
  <c r="O703" i="128"/>
  <c r="O704" i="128" s="1"/>
  <c r="N703" i="128"/>
  <c r="M703" i="128"/>
  <c r="L703" i="128"/>
  <c r="K703" i="128"/>
  <c r="K704" i="128" s="1"/>
  <c r="J703" i="128"/>
  <c r="J704" i="128" s="1"/>
  <c r="I703" i="128"/>
  <c r="H703" i="128"/>
  <c r="G703" i="128"/>
  <c r="P702" i="128"/>
  <c r="N702" i="128"/>
  <c r="M702" i="128"/>
  <c r="L702" i="128"/>
  <c r="J702" i="128"/>
  <c r="L701" i="128"/>
  <c r="K701" i="128"/>
  <c r="J701" i="128"/>
  <c r="I701" i="128"/>
  <c r="H701" i="128"/>
  <c r="P700" i="128"/>
  <c r="O700" i="128"/>
  <c r="O702" i="128" s="1"/>
  <c r="N700" i="128"/>
  <c r="M700" i="128"/>
  <c r="L700" i="128"/>
  <c r="K700" i="128"/>
  <c r="J700" i="128"/>
  <c r="K702" i="128" s="1"/>
  <c r="I700" i="128"/>
  <c r="H700" i="128"/>
  <c r="H702" i="128" s="1"/>
  <c r="G700" i="128"/>
  <c r="P699" i="128"/>
  <c r="O699" i="128"/>
  <c r="O701" i="128" s="1"/>
  <c r="N699" i="128"/>
  <c r="M699" i="128"/>
  <c r="M701" i="128" s="1"/>
  <c r="L699" i="128"/>
  <c r="K699" i="128"/>
  <c r="J699" i="128"/>
  <c r="I699" i="128"/>
  <c r="H699" i="128"/>
  <c r="G699" i="128"/>
  <c r="Q689" i="128"/>
  <c r="G688" i="128"/>
  <c r="P685" i="128"/>
  <c r="L685" i="128"/>
  <c r="K685" i="128"/>
  <c r="I685" i="128"/>
  <c r="H685" i="128"/>
  <c r="P684" i="128"/>
  <c r="O684" i="128"/>
  <c r="N684" i="128"/>
  <c r="N685" i="128" s="1"/>
  <c r="M684" i="128"/>
  <c r="M685" i="128" s="1"/>
  <c r="L684" i="128"/>
  <c r="K684" i="128"/>
  <c r="J684" i="128"/>
  <c r="I684" i="128"/>
  <c r="J685" i="128" s="1"/>
  <c r="H684" i="128"/>
  <c r="G684" i="128"/>
  <c r="P683" i="128"/>
  <c r="O683" i="128"/>
  <c r="N682" i="128"/>
  <c r="M682" i="128"/>
  <c r="J682" i="128"/>
  <c r="I682" i="128"/>
  <c r="H682" i="128"/>
  <c r="P681" i="128"/>
  <c r="O681" i="128"/>
  <c r="N681" i="128"/>
  <c r="M681" i="128"/>
  <c r="L681" i="128"/>
  <c r="K681" i="128"/>
  <c r="L683" i="128" s="1"/>
  <c r="J681" i="128"/>
  <c r="I681" i="128"/>
  <c r="I683" i="128" s="1"/>
  <c r="H681" i="128"/>
  <c r="G681" i="128"/>
  <c r="P680" i="128"/>
  <c r="P682" i="128" s="1"/>
  <c r="O680" i="128"/>
  <c r="O682" i="128" s="1"/>
  <c r="N680" i="128"/>
  <c r="M680" i="128"/>
  <c r="L680" i="128"/>
  <c r="K680" i="128"/>
  <c r="J680" i="128"/>
  <c r="I680" i="128"/>
  <c r="H680" i="128"/>
  <c r="G680" i="128"/>
  <c r="Q670" i="128"/>
  <c r="P670" i="128"/>
  <c r="P669" i="128"/>
  <c r="G669" i="128"/>
  <c r="O666" i="128"/>
  <c r="N666" i="128"/>
  <c r="L666" i="128"/>
  <c r="K666" i="128"/>
  <c r="J666" i="128"/>
  <c r="P665" i="128"/>
  <c r="P666" i="128" s="1"/>
  <c r="O665" i="128"/>
  <c r="N665" i="128"/>
  <c r="M665" i="128"/>
  <c r="L665" i="128"/>
  <c r="M666" i="128" s="1"/>
  <c r="K665" i="128"/>
  <c r="J665" i="128"/>
  <c r="I665" i="128"/>
  <c r="H665" i="128"/>
  <c r="H666" i="128" s="1"/>
  <c r="G665" i="128"/>
  <c r="O664" i="128"/>
  <c r="H664" i="128"/>
  <c r="P663" i="128"/>
  <c r="O663" i="128"/>
  <c r="L663" i="128"/>
  <c r="K663" i="128"/>
  <c r="P662" i="128"/>
  <c r="P664" i="128" s="1"/>
  <c r="O662" i="128"/>
  <c r="N662" i="128"/>
  <c r="N664" i="128" s="1"/>
  <c r="M662" i="128"/>
  <c r="M664" i="128" s="1"/>
  <c r="L662" i="128"/>
  <c r="K662" i="128"/>
  <c r="K664" i="128" s="1"/>
  <c r="J662" i="128"/>
  <c r="I662" i="128"/>
  <c r="I664" i="128" s="1"/>
  <c r="H662" i="128"/>
  <c r="G662" i="128"/>
  <c r="P661" i="128"/>
  <c r="O661" i="128"/>
  <c r="N661" i="128"/>
  <c r="N663" i="128" s="1"/>
  <c r="M661" i="128"/>
  <c r="M663" i="128" s="1"/>
  <c r="L661" i="128"/>
  <c r="K661" i="128"/>
  <c r="J661" i="128"/>
  <c r="I661" i="128"/>
  <c r="I663" i="128" s="1"/>
  <c r="H661" i="128"/>
  <c r="G661" i="128"/>
  <c r="Q651" i="128"/>
  <c r="P651" i="128"/>
  <c r="G650" i="128"/>
  <c r="F649" i="128"/>
  <c r="P647" i="128"/>
  <c r="O647" i="128"/>
  <c r="M647" i="128"/>
  <c r="P646" i="128"/>
  <c r="O646" i="128"/>
  <c r="N646" i="128"/>
  <c r="N647" i="128" s="1"/>
  <c r="M646" i="128"/>
  <c r="L646" i="128"/>
  <c r="L647" i="128" s="1"/>
  <c r="K646" i="128"/>
  <c r="J646" i="128"/>
  <c r="K647" i="128" s="1"/>
  <c r="I646" i="128"/>
  <c r="H646" i="128"/>
  <c r="H647" i="128" s="1"/>
  <c r="G646" i="128"/>
  <c r="M645" i="128"/>
  <c r="J645" i="128"/>
  <c r="I645" i="128"/>
  <c r="H645" i="128"/>
  <c r="I644" i="128"/>
  <c r="H644" i="128"/>
  <c r="P643" i="128"/>
  <c r="P645" i="128" s="1"/>
  <c r="O643" i="128"/>
  <c r="N643" i="128"/>
  <c r="N645" i="128" s="1"/>
  <c r="M643" i="128"/>
  <c r="L643" i="128"/>
  <c r="K643" i="128"/>
  <c r="K645" i="128" s="1"/>
  <c r="J643" i="128"/>
  <c r="I643" i="128"/>
  <c r="H643" i="128"/>
  <c r="G643" i="128"/>
  <c r="P642" i="128"/>
  <c r="P644" i="128" s="1"/>
  <c r="O642" i="128"/>
  <c r="N642" i="128"/>
  <c r="N644" i="128" s="1"/>
  <c r="M642" i="128"/>
  <c r="L642" i="128"/>
  <c r="L644" i="128" s="1"/>
  <c r="K642" i="128"/>
  <c r="J642" i="128"/>
  <c r="J644" i="128" s="1"/>
  <c r="I642" i="128"/>
  <c r="H642" i="128"/>
  <c r="G642" i="128"/>
  <c r="Q632" i="128"/>
  <c r="P631" i="128"/>
  <c r="G631" i="128"/>
  <c r="K628" i="128"/>
  <c r="I628" i="128"/>
  <c r="P627" i="128"/>
  <c r="P628" i="128" s="1"/>
  <c r="O627" i="128"/>
  <c r="N627" i="128"/>
  <c r="N628" i="128" s="1"/>
  <c r="M627" i="128"/>
  <c r="M628" i="128" s="1"/>
  <c r="L627" i="128"/>
  <c r="L628" i="128" s="1"/>
  <c r="K627" i="128"/>
  <c r="J627" i="128"/>
  <c r="J628" i="128" s="1"/>
  <c r="I627" i="128"/>
  <c r="H627" i="128"/>
  <c r="H628" i="128" s="1"/>
  <c r="G627" i="128"/>
  <c r="J626" i="128"/>
  <c r="P624" i="128"/>
  <c r="P626" i="128" s="1"/>
  <c r="O624" i="128"/>
  <c r="O626" i="128" s="1"/>
  <c r="N624" i="128"/>
  <c r="N626" i="128" s="1"/>
  <c r="M624" i="128"/>
  <c r="L624" i="128"/>
  <c r="K624" i="128"/>
  <c r="K626" i="128" s="1"/>
  <c r="J624" i="128"/>
  <c r="I624" i="128"/>
  <c r="H624" i="128"/>
  <c r="I626" i="128" s="1"/>
  <c r="G624" i="128"/>
  <c r="P623" i="128"/>
  <c r="P625" i="128" s="1"/>
  <c r="O623" i="128"/>
  <c r="N623" i="128"/>
  <c r="O625" i="128" s="1"/>
  <c r="M623" i="128"/>
  <c r="L623" i="128"/>
  <c r="K623" i="128"/>
  <c r="J623" i="128"/>
  <c r="I623" i="128"/>
  <c r="I625" i="128" s="1"/>
  <c r="H623" i="128"/>
  <c r="H625" i="128" s="1"/>
  <c r="G623" i="128"/>
  <c r="Q613" i="128"/>
  <c r="G612" i="128"/>
  <c r="P609" i="128"/>
  <c r="L609" i="128"/>
  <c r="J609" i="128"/>
  <c r="I609" i="128"/>
  <c r="P608" i="128"/>
  <c r="O608" i="128"/>
  <c r="O609" i="128" s="1"/>
  <c r="N608" i="128"/>
  <c r="M608" i="128"/>
  <c r="N609" i="128" s="1"/>
  <c r="L608" i="128"/>
  <c r="K608" i="128"/>
  <c r="J608" i="128"/>
  <c r="I608" i="128"/>
  <c r="H608" i="128"/>
  <c r="G608" i="128"/>
  <c r="H609" i="128" s="1"/>
  <c r="P607" i="128"/>
  <c r="M607" i="128"/>
  <c r="H607" i="128"/>
  <c r="N606" i="128"/>
  <c r="J606" i="128"/>
  <c r="H606" i="128"/>
  <c r="P605" i="128"/>
  <c r="O605" i="128"/>
  <c r="N605" i="128"/>
  <c r="N607" i="128" s="1"/>
  <c r="M605" i="128"/>
  <c r="L605" i="128"/>
  <c r="K605" i="128"/>
  <c r="L607" i="128" s="1"/>
  <c r="J605" i="128"/>
  <c r="I605" i="128"/>
  <c r="I607" i="128" s="1"/>
  <c r="H605" i="128"/>
  <c r="G605" i="128"/>
  <c r="P604" i="128"/>
  <c r="O604" i="128"/>
  <c r="N604" i="128"/>
  <c r="M604" i="128"/>
  <c r="L604" i="128"/>
  <c r="K604" i="128"/>
  <c r="K606" i="128" s="1"/>
  <c r="J604" i="128"/>
  <c r="I604" i="128"/>
  <c r="I606" i="128" s="1"/>
  <c r="H604" i="128"/>
  <c r="G604" i="128"/>
  <c r="Q594" i="128"/>
  <c r="P594" i="128"/>
  <c r="P593" i="128"/>
  <c r="G593" i="128"/>
  <c r="F592" i="128"/>
  <c r="O590" i="128"/>
  <c r="M590" i="128"/>
  <c r="L590" i="128"/>
  <c r="K590" i="128"/>
  <c r="P589" i="128"/>
  <c r="P590" i="128" s="1"/>
  <c r="O589" i="128"/>
  <c r="N589" i="128"/>
  <c r="N590" i="128" s="1"/>
  <c r="M589" i="128"/>
  <c r="L589" i="128"/>
  <c r="K589" i="128"/>
  <c r="J589" i="128"/>
  <c r="I589" i="128"/>
  <c r="I590" i="128" s="1"/>
  <c r="H589" i="128"/>
  <c r="H590" i="128" s="1"/>
  <c r="G589" i="128"/>
  <c r="N588" i="128"/>
  <c r="J588" i="128"/>
  <c r="H588" i="128"/>
  <c r="K587" i="128"/>
  <c r="I587" i="128"/>
  <c r="H587" i="128"/>
  <c r="P586" i="128"/>
  <c r="P588" i="128" s="1"/>
  <c r="O586" i="128"/>
  <c r="N586" i="128"/>
  <c r="O588" i="128" s="1"/>
  <c r="M586" i="128"/>
  <c r="L586" i="128"/>
  <c r="L588" i="128" s="1"/>
  <c r="K586" i="128"/>
  <c r="J586" i="128"/>
  <c r="K588" i="128" s="1"/>
  <c r="I586" i="128"/>
  <c r="I588" i="128" s="1"/>
  <c r="H586" i="128"/>
  <c r="G586" i="128"/>
  <c r="P585" i="128"/>
  <c r="P587" i="128" s="1"/>
  <c r="O585" i="128"/>
  <c r="O587" i="128" s="1"/>
  <c r="N585" i="128"/>
  <c r="N587" i="128" s="1"/>
  <c r="M585" i="128"/>
  <c r="L585" i="128"/>
  <c r="L587" i="128" s="1"/>
  <c r="K585" i="128"/>
  <c r="J585" i="128"/>
  <c r="J587" i="128" s="1"/>
  <c r="I585" i="128"/>
  <c r="H585" i="128"/>
  <c r="G585" i="128"/>
  <c r="Q575" i="128"/>
  <c r="P575" i="128"/>
  <c r="P574" i="128"/>
  <c r="G574" i="128"/>
  <c r="N571" i="128"/>
  <c r="P570" i="128"/>
  <c r="O570" i="128"/>
  <c r="P571" i="128" s="1"/>
  <c r="N570" i="128"/>
  <c r="M570" i="128"/>
  <c r="L570" i="128"/>
  <c r="L571" i="128" s="1"/>
  <c r="K570" i="128"/>
  <c r="K571" i="128" s="1"/>
  <c r="J570" i="128"/>
  <c r="I570" i="128"/>
  <c r="H570" i="128"/>
  <c r="G570" i="128"/>
  <c r="H571" i="128" s="1"/>
  <c r="O569" i="128"/>
  <c r="K569" i="128"/>
  <c r="J569" i="128"/>
  <c r="P568" i="128"/>
  <c r="J568" i="128"/>
  <c r="H568" i="128"/>
  <c r="P567" i="128"/>
  <c r="P569" i="128" s="1"/>
  <c r="O567" i="128"/>
  <c r="N567" i="128"/>
  <c r="M567" i="128"/>
  <c r="L567" i="128"/>
  <c r="L569" i="128" s="1"/>
  <c r="K567" i="128"/>
  <c r="J567" i="128"/>
  <c r="I567" i="128"/>
  <c r="H567" i="128"/>
  <c r="G567" i="128"/>
  <c r="P566" i="128"/>
  <c r="O566" i="128"/>
  <c r="N566" i="128"/>
  <c r="N568" i="128" s="1"/>
  <c r="M566" i="128"/>
  <c r="M568" i="128" s="1"/>
  <c r="L566" i="128"/>
  <c r="K566" i="128"/>
  <c r="K568" i="128" s="1"/>
  <c r="J566" i="128"/>
  <c r="I566" i="128"/>
  <c r="I568" i="128" s="1"/>
  <c r="H566" i="128"/>
  <c r="G566" i="128"/>
  <c r="Q556" i="128"/>
  <c r="P556" i="128"/>
  <c r="P555" i="128"/>
  <c r="G555" i="128"/>
  <c r="F554" i="128"/>
  <c r="O552" i="128"/>
  <c r="M552" i="128"/>
  <c r="J552" i="128"/>
  <c r="P551" i="128"/>
  <c r="O551" i="128"/>
  <c r="N551" i="128"/>
  <c r="N552" i="128" s="1"/>
  <c r="M551" i="128"/>
  <c r="L551" i="128"/>
  <c r="L552" i="128" s="1"/>
  <c r="K551" i="128"/>
  <c r="J551" i="128"/>
  <c r="K552" i="128" s="1"/>
  <c r="I551" i="128"/>
  <c r="H551" i="128"/>
  <c r="G551" i="128"/>
  <c r="N550" i="128"/>
  <c r="J550" i="128"/>
  <c r="M549" i="128"/>
  <c r="K549" i="128"/>
  <c r="J549" i="128"/>
  <c r="P548" i="128"/>
  <c r="P550" i="128" s="1"/>
  <c r="O548" i="128"/>
  <c r="O550" i="128" s="1"/>
  <c r="N548" i="128"/>
  <c r="M548" i="128"/>
  <c r="L548" i="128"/>
  <c r="M550" i="128" s="1"/>
  <c r="K548" i="128"/>
  <c r="J548" i="128"/>
  <c r="I548" i="128"/>
  <c r="H548" i="128"/>
  <c r="G548" i="128"/>
  <c r="P547" i="128"/>
  <c r="P549" i="128" s="1"/>
  <c r="O547" i="128"/>
  <c r="N547" i="128"/>
  <c r="M547" i="128"/>
  <c r="L547" i="128"/>
  <c r="L549" i="128" s="1"/>
  <c r="K547" i="128"/>
  <c r="J547" i="128"/>
  <c r="I547" i="128"/>
  <c r="I549" i="128" s="1"/>
  <c r="H547" i="128"/>
  <c r="H549" i="128" s="1"/>
  <c r="G547" i="128"/>
  <c r="Q537" i="128"/>
  <c r="G536" i="128"/>
  <c r="P533" i="128"/>
  <c r="N533" i="128"/>
  <c r="M533" i="128"/>
  <c r="L533" i="128"/>
  <c r="H533" i="128"/>
  <c r="P532" i="128"/>
  <c r="O532" i="128"/>
  <c r="O533" i="128" s="1"/>
  <c r="N532" i="128"/>
  <c r="M532" i="128"/>
  <c r="L532" i="128"/>
  <c r="K532" i="128"/>
  <c r="K533" i="128" s="1"/>
  <c r="J532" i="128"/>
  <c r="J533" i="128" s="1"/>
  <c r="I532" i="128"/>
  <c r="I533" i="128" s="1"/>
  <c r="H532" i="128"/>
  <c r="G532" i="128"/>
  <c r="O531" i="128"/>
  <c r="M531" i="128"/>
  <c r="P530" i="128"/>
  <c r="M530" i="128"/>
  <c r="J530" i="128"/>
  <c r="P529" i="128"/>
  <c r="O529" i="128"/>
  <c r="P531" i="128" s="1"/>
  <c r="N529" i="128"/>
  <c r="N531" i="128" s="1"/>
  <c r="M529" i="128"/>
  <c r="L529" i="128"/>
  <c r="K529" i="128"/>
  <c r="L531" i="128" s="1"/>
  <c r="J529" i="128"/>
  <c r="I529" i="128"/>
  <c r="I531" i="128" s="1"/>
  <c r="H529" i="128"/>
  <c r="G529" i="128"/>
  <c r="H531" i="128" s="1"/>
  <c r="P528" i="128"/>
  <c r="O528" i="128"/>
  <c r="O530" i="128" s="1"/>
  <c r="N528" i="128"/>
  <c r="M528" i="128"/>
  <c r="N530" i="128" s="1"/>
  <c r="L528" i="128"/>
  <c r="L530" i="128" s="1"/>
  <c r="K528" i="128"/>
  <c r="K530" i="128" s="1"/>
  <c r="J528" i="128"/>
  <c r="I528" i="128"/>
  <c r="H528" i="128"/>
  <c r="H530" i="128" s="1"/>
  <c r="G528" i="128"/>
  <c r="Q518" i="128"/>
  <c r="P518" i="128"/>
  <c r="P517" i="128"/>
  <c r="G517" i="128"/>
  <c r="F516" i="128"/>
  <c r="I514" i="128"/>
  <c r="P513" i="128"/>
  <c r="P514" i="128" s="1"/>
  <c r="O513" i="128"/>
  <c r="N513" i="128"/>
  <c r="M513" i="128"/>
  <c r="M514" i="128" s="1"/>
  <c r="L513" i="128"/>
  <c r="L514" i="128" s="1"/>
  <c r="K513" i="128"/>
  <c r="J513" i="128"/>
  <c r="I513" i="128"/>
  <c r="H513" i="128"/>
  <c r="G513" i="128"/>
  <c r="P512" i="128"/>
  <c r="J512" i="128"/>
  <c r="H512" i="128"/>
  <c r="N511" i="128"/>
  <c r="M511" i="128"/>
  <c r="I511" i="128"/>
  <c r="H511" i="128"/>
  <c r="P510" i="128"/>
  <c r="O510" i="128"/>
  <c r="N510" i="128"/>
  <c r="O512" i="128" s="1"/>
  <c r="M510" i="128"/>
  <c r="L510" i="128"/>
  <c r="L512" i="128" s="1"/>
  <c r="K510" i="128"/>
  <c r="K512" i="128" s="1"/>
  <c r="J510" i="128"/>
  <c r="I510" i="128"/>
  <c r="I512" i="128" s="1"/>
  <c r="H510" i="128"/>
  <c r="G510" i="128"/>
  <c r="P509" i="128"/>
  <c r="O509" i="128"/>
  <c r="O511" i="128" s="1"/>
  <c r="N509" i="128"/>
  <c r="M509" i="128"/>
  <c r="L509" i="128"/>
  <c r="K509" i="128"/>
  <c r="K511" i="128" s="1"/>
  <c r="J509" i="128"/>
  <c r="I509" i="128"/>
  <c r="H509" i="128"/>
  <c r="G509" i="128"/>
  <c r="Q499" i="128"/>
  <c r="P499" i="128"/>
  <c r="P498" i="128"/>
  <c r="G498" i="128"/>
  <c r="P495" i="128"/>
  <c r="O495" i="128"/>
  <c r="N495" i="128"/>
  <c r="P494" i="128"/>
  <c r="O494" i="128"/>
  <c r="N494" i="128"/>
  <c r="M494" i="128"/>
  <c r="L494" i="128"/>
  <c r="M495" i="128" s="1"/>
  <c r="K494" i="128"/>
  <c r="K495" i="128" s="1"/>
  <c r="J494" i="128"/>
  <c r="J495" i="128" s="1"/>
  <c r="I494" i="128"/>
  <c r="I495" i="128" s="1"/>
  <c r="H494" i="128"/>
  <c r="G494" i="128"/>
  <c r="H495" i="128" s="1"/>
  <c r="N493" i="128"/>
  <c r="K493" i="128"/>
  <c r="K492" i="128"/>
  <c r="J492" i="128"/>
  <c r="H492" i="128"/>
  <c r="P491" i="128"/>
  <c r="O491" i="128"/>
  <c r="O493" i="128" s="1"/>
  <c r="N491" i="128"/>
  <c r="M491" i="128"/>
  <c r="L491" i="128"/>
  <c r="K491" i="128"/>
  <c r="J491" i="128"/>
  <c r="I491" i="128"/>
  <c r="H491" i="128"/>
  <c r="G491" i="128"/>
  <c r="H493" i="128" s="1"/>
  <c r="P490" i="128"/>
  <c r="O490" i="128"/>
  <c r="P492" i="128" s="1"/>
  <c r="N490" i="128"/>
  <c r="M490" i="128"/>
  <c r="L490" i="128"/>
  <c r="L492" i="128" s="1"/>
  <c r="K490" i="128"/>
  <c r="J490" i="128"/>
  <c r="I490" i="128"/>
  <c r="I492" i="128" s="1"/>
  <c r="H490" i="128"/>
  <c r="G490" i="128"/>
  <c r="Q480" i="128"/>
  <c r="G479" i="128"/>
  <c r="F478" i="128" s="1"/>
  <c r="J476" i="128"/>
  <c r="I476" i="128"/>
  <c r="P475" i="128"/>
  <c r="P476" i="128" s="1"/>
  <c r="O475" i="128"/>
  <c r="O476" i="128" s="1"/>
  <c r="N475" i="128"/>
  <c r="M475" i="128"/>
  <c r="L475" i="128"/>
  <c r="L476" i="128" s="1"/>
  <c r="K475" i="128"/>
  <c r="K476" i="128" s="1"/>
  <c r="J475" i="128"/>
  <c r="I475" i="128"/>
  <c r="H475" i="128"/>
  <c r="H476" i="128" s="1"/>
  <c r="G475" i="128"/>
  <c r="P474" i="128"/>
  <c r="N474" i="128"/>
  <c r="M474" i="128"/>
  <c r="I474" i="128"/>
  <c r="N473" i="128"/>
  <c r="J473" i="128"/>
  <c r="P472" i="128"/>
  <c r="O472" i="128"/>
  <c r="N472" i="128"/>
  <c r="M472" i="128"/>
  <c r="L472" i="128"/>
  <c r="L474" i="128" s="1"/>
  <c r="K472" i="128"/>
  <c r="J472" i="128"/>
  <c r="J474" i="128" s="1"/>
  <c r="I472" i="128"/>
  <c r="H472" i="128"/>
  <c r="G472" i="128"/>
  <c r="H474" i="128" s="1"/>
  <c r="P471" i="128"/>
  <c r="P473" i="128" s="1"/>
  <c r="O471" i="128"/>
  <c r="N471" i="128"/>
  <c r="M471" i="128"/>
  <c r="L471" i="128"/>
  <c r="K471" i="128"/>
  <c r="J471" i="128"/>
  <c r="K473" i="128" s="1"/>
  <c r="I471" i="128"/>
  <c r="H471" i="128"/>
  <c r="G471" i="128"/>
  <c r="Q461" i="128"/>
  <c r="G460" i="128"/>
  <c r="L457" i="128"/>
  <c r="P456" i="128"/>
  <c r="O456" i="128"/>
  <c r="O457" i="128" s="1"/>
  <c r="N456" i="128"/>
  <c r="M456" i="128"/>
  <c r="M457" i="128" s="1"/>
  <c r="L456" i="128"/>
  <c r="K456" i="128"/>
  <c r="J456" i="128"/>
  <c r="J457" i="128" s="1"/>
  <c r="I456" i="128"/>
  <c r="I457" i="128" s="1"/>
  <c r="H456" i="128"/>
  <c r="G456" i="128"/>
  <c r="P455" i="128"/>
  <c r="K455" i="128"/>
  <c r="H455" i="128"/>
  <c r="N454" i="128"/>
  <c r="I454" i="128"/>
  <c r="H454" i="128"/>
  <c r="P453" i="128"/>
  <c r="O453" i="128"/>
  <c r="N453" i="128"/>
  <c r="M453" i="128"/>
  <c r="M455" i="128" s="1"/>
  <c r="L453" i="128"/>
  <c r="L455" i="128" s="1"/>
  <c r="K453" i="128"/>
  <c r="J453" i="128"/>
  <c r="J455" i="128" s="1"/>
  <c r="I453" i="128"/>
  <c r="I455" i="128" s="1"/>
  <c r="H453" i="128"/>
  <c r="G453" i="128"/>
  <c r="P452" i="128"/>
  <c r="P454" i="128" s="1"/>
  <c r="O452" i="128"/>
  <c r="O454" i="128" s="1"/>
  <c r="N452" i="128"/>
  <c r="M452" i="128"/>
  <c r="L452" i="128"/>
  <c r="K452" i="128"/>
  <c r="K454" i="128" s="1"/>
  <c r="J452" i="128"/>
  <c r="J454" i="128" s="1"/>
  <c r="I452" i="128"/>
  <c r="H452" i="128"/>
  <c r="G452" i="128"/>
  <c r="Q442" i="128"/>
  <c r="P442" i="128"/>
  <c r="P441" i="128"/>
  <c r="G441" i="128"/>
  <c r="F440" i="128"/>
  <c r="N438" i="128"/>
  <c r="H438" i="128"/>
  <c r="P437" i="128"/>
  <c r="P438" i="128" s="1"/>
  <c r="O437" i="128"/>
  <c r="N437" i="128"/>
  <c r="O438" i="128" s="1"/>
  <c r="M437" i="128"/>
  <c r="L437" i="128"/>
  <c r="K437" i="128"/>
  <c r="K438" i="128" s="1"/>
  <c r="J437" i="128"/>
  <c r="J438" i="128" s="1"/>
  <c r="I437" i="128"/>
  <c r="I438" i="128" s="1"/>
  <c r="H437" i="128"/>
  <c r="G437" i="128"/>
  <c r="N436" i="128"/>
  <c r="L436" i="128"/>
  <c r="K436" i="128"/>
  <c r="I436" i="128"/>
  <c r="H436" i="128"/>
  <c r="P435" i="128"/>
  <c r="P434" i="128"/>
  <c r="P436" i="128" s="1"/>
  <c r="O434" i="128"/>
  <c r="N434" i="128"/>
  <c r="O436" i="128" s="1"/>
  <c r="M434" i="128"/>
  <c r="M436" i="128" s="1"/>
  <c r="L434" i="128"/>
  <c r="K434" i="128"/>
  <c r="J434" i="128"/>
  <c r="J436" i="128" s="1"/>
  <c r="I434" i="128"/>
  <c r="H434" i="128"/>
  <c r="G434" i="128"/>
  <c r="P433" i="128"/>
  <c r="O433" i="128"/>
  <c r="N433" i="128"/>
  <c r="M433" i="128"/>
  <c r="L433" i="128"/>
  <c r="L435" i="128" s="1"/>
  <c r="K433" i="128"/>
  <c r="K435" i="128" s="1"/>
  <c r="J433" i="128"/>
  <c r="I433" i="128"/>
  <c r="I435" i="128" s="1"/>
  <c r="H433" i="128"/>
  <c r="H435" i="128" s="1"/>
  <c r="G433" i="128"/>
  <c r="Q423" i="128"/>
  <c r="P423" i="128"/>
  <c r="P422" i="128"/>
  <c r="G422" i="128"/>
  <c r="F421" i="128"/>
  <c r="L419" i="128"/>
  <c r="K419" i="128"/>
  <c r="J419" i="128"/>
  <c r="P418" i="128"/>
  <c r="O418" i="128"/>
  <c r="N418" i="128"/>
  <c r="N419" i="128" s="1"/>
  <c r="M418" i="128"/>
  <c r="M419" i="128" s="1"/>
  <c r="L418" i="128"/>
  <c r="K418" i="128"/>
  <c r="J418" i="128"/>
  <c r="I418" i="128"/>
  <c r="H418" i="128"/>
  <c r="G418" i="128"/>
  <c r="O417" i="128"/>
  <c r="J417" i="128"/>
  <c r="I417" i="128"/>
  <c r="P416" i="128"/>
  <c r="K416" i="128"/>
  <c r="H416" i="128"/>
  <c r="P415" i="128"/>
  <c r="P417" i="128" s="1"/>
  <c r="O415" i="128"/>
  <c r="N415" i="128"/>
  <c r="N417" i="128" s="1"/>
  <c r="M415" i="128"/>
  <c r="M417" i="128" s="1"/>
  <c r="L415" i="128"/>
  <c r="K415" i="128"/>
  <c r="L417" i="128" s="1"/>
  <c r="J415" i="128"/>
  <c r="I415" i="128"/>
  <c r="H415" i="128"/>
  <c r="G415" i="128"/>
  <c r="P414" i="128"/>
  <c r="O414" i="128"/>
  <c r="O416" i="128" s="1"/>
  <c r="N414" i="128"/>
  <c r="N416" i="128" s="1"/>
  <c r="M414" i="128"/>
  <c r="L414" i="128"/>
  <c r="L416" i="128" s="1"/>
  <c r="K414" i="128"/>
  <c r="J414" i="128"/>
  <c r="I414" i="128"/>
  <c r="I416" i="128" s="1"/>
  <c r="H414" i="128"/>
  <c r="G414" i="128"/>
  <c r="Q404" i="128"/>
  <c r="P404" i="128"/>
  <c r="G403" i="128"/>
  <c r="F402" i="128"/>
  <c r="P400" i="128"/>
  <c r="O400" i="128"/>
  <c r="J400" i="128"/>
  <c r="I400" i="128"/>
  <c r="P399" i="128"/>
  <c r="O399" i="128"/>
  <c r="N399" i="128"/>
  <c r="M399" i="128"/>
  <c r="L399" i="128"/>
  <c r="K399" i="128"/>
  <c r="K400" i="128" s="1"/>
  <c r="J399" i="128"/>
  <c r="I399" i="128"/>
  <c r="H399" i="128"/>
  <c r="H400" i="128" s="1"/>
  <c r="G399" i="128"/>
  <c r="P398" i="128"/>
  <c r="O398" i="128"/>
  <c r="I398" i="128"/>
  <c r="N397" i="128"/>
  <c r="M397" i="128"/>
  <c r="K397" i="128"/>
  <c r="H397" i="128"/>
  <c r="P396" i="128"/>
  <c r="O396" i="128"/>
  <c r="N396" i="128"/>
  <c r="M396" i="128"/>
  <c r="M398" i="128" s="1"/>
  <c r="L396" i="128"/>
  <c r="L398" i="128" s="1"/>
  <c r="K396" i="128"/>
  <c r="J396" i="128"/>
  <c r="J398" i="128" s="1"/>
  <c r="I396" i="128"/>
  <c r="H396" i="128"/>
  <c r="H398" i="128" s="1"/>
  <c r="G396" i="128"/>
  <c r="P395" i="128"/>
  <c r="O395" i="128"/>
  <c r="P397" i="128" s="1"/>
  <c r="N395" i="128"/>
  <c r="M395" i="128"/>
  <c r="L395" i="128"/>
  <c r="K395" i="128"/>
  <c r="L397" i="128" s="1"/>
  <c r="J395" i="128"/>
  <c r="J397" i="128" s="1"/>
  <c r="I395" i="128"/>
  <c r="H395" i="128"/>
  <c r="G395" i="128"/>
  <c r="Q385" i="128"/>
  <c r="P384" i="128"/>
  <c r="G384" i="128"/>
  <c r="K381" i="128"/>
  <c r="J381" i="128"/>
  <c r="P380" i="128"/>
  <c r="P381" i="128" s="1"/>
  <c r="O380" i="128"/>
  <c r="N380" i="128"/>
  <c r="N381" i="128" s="1"/>
  <c r="M380" i="128"/>
  <c r="L380" i="128"/>
  <c r="M381" i="128" s="1"/>
  <c r="K380" i="128"/>
  <c r="J380" i="128"/>
  <c r="I380" i="128"/>
  <c r="H380" i="128"/>
  <c r="G380" i="128"/>
  <c r="H381" i="128" s="1"/>
  <c r="M379" i="128"/>
  <c r="J379" i="128"/>
  <c r="I379" i="128"/>
  <c r="P378" i="128"/>
  <c r="P377" i="128"/>
  <c r="P379" i="128" s="1"/>
  <c r="O377" i="128"/>
  <c r="N377" i="128"/>
  <c r="N379" i="128" s="1"/>
  <c r="M377" i="128"/>
  <c r="L377" i="128"/>
  <c r="K377" i="128"/>
  <c r="J377" i="128"/>
  <c r="I377" i="128"/>
  <c r="H377" i="128"/>
  <c r="G377" i="128"/>
  <c r="H379" i="128" s="1"/>
  <c r="P376" i="128"/>
  <c r="O376" i="128"/>
  <c r="N376" i="128"/>
  <c r="M376" i="128"/>
  <c r="L376" i="128"/>
  <c r="L378" i="128" s="1"/>
  <c r="K376" i="128"/>
  <c r="K378" i="128" s="1"/>
  <c r="J376" i="128"/>
  <c r="I376" i="128"/>
  <c r="J378" i="128" s="1"/>
  <c r="H376" i="128"/>
  <c r="G376" i="128"/>
  <c r="H378" i="128" s="1"/>
  <c r="Q366" i="128"/>
  <c r="G365" i="128"/>
  <c r="P362" i="128"/>
  <c r="O362" i="128"/>
  <c r="M362" i="128"/>
  <c r="K362" i="128"/>
  <c r="P361" i="128"/>
  <c r="O361" i="128"/>
  <c r="N361" i="128"/>
  <c r="N362" i="128" s="1"/>
  <c r="M361" i="128"/>
  <c r="L361" i="128"/>
  <c r="L362" i="128" s="1"/>
  <c r="K361" i="128"/>
  <c r="J361" i="128"/>
  <c r="J362" i="128" s="1"/>
  <c r="I361" i="128"/>
  <c r="H361" i="128"/>
  <c r="H362" i="128" s="1"/>
  <c r="G361" i="128"/>
  <c r="P360" i="128"/>
  <c r="I360" i="128"/>
  <c r="H360" i="128"/>
  <c r="O359" i="128"/>
  <c r="P358" i="128"/>
  <c r="O358" i="128"/>
  <c r="N358" i="128"/>
  <c r="N360" i="128" s="1"/>
  <c r="M358" i="128"/>
  <c r="L358" i="128"/>
  <c r="K358" i="128"/>
  <c r="J358" i="128"/>
  <c r="K360" i="128" s="1"/>
  <c r="I358" i="128"/>
  <c r="H358" i="128"/>
  <c r="G358" i="128"/>
  <c r="P357" i="128"/>
  <c r="P359" i="128" s="1"/>
  <c r="O357" i="128"/>
  <c r="N357" i="128"/>
  <c r="M357" i="128"/>
  <c r="N359" i="128" s="1"/>
  <c r="L357" i="128"/>
  <c r="L359" i="128" s="1"/>
  <c r="K357" i="128"/>
  <c r="K359" i="128" s="1"/>
  <c r="J357" i="128"/>
  <c r="J359" i="128" s="1"/>
  <c r="I357" i="128"/>
  <c r="H357" i="128"/>
  <c r="H359" i="128" s="1"/>
  <c r="G357" i="128"/>
  <c r="Q347" i="128"/>
  <c r="G346" i="128"/>
  <c r="L343" i="128"/>
  <c r="K343" i="128"/>
  <c r="P342" i="128"/>
  <c r="P343" i="128" s="1"/>
  <c r="O342" i="128"/>
  <c r="O343" i="128" s="1"/>
  <c r="N342" i="128"/>
  <c r="M342" i="128"/>
  <c r="M343" i="128" s="1"/>
  <c r="L342" i="128"/>
  <c r="K342" i="128"/>
  <c r="J342" i="128"/>
  <c r="I342" i="128"/>
  <c r="I343" i="128" s="1"/>
  <c r="H342" i="128"/>
  <c r="H343" i="128" s="1"/>
  <c r="G342" i="128"/>
  <c r="P341" i="128"/>
  <c r="N341" i="128"/>
  <c r="M341" i="128"/>
  <c r="L341" i="128"/>
  <c r="O340" i="128"/>
  <c r="M340" i="128"/>
  <c r="L340" i="128"/>
  <c r="K340" i="128"/>
  <c r="J340" i="128"/>
  <c r="P339" i="128"/>
  <c r="O339" i="128"/>
  <c r="O341" i="128" s="1"/>
  <c r="N339" i="128"/>
  <c r="M339" i="128"/>
  <c r="L339" i="128"/>
  <c r="K339" i="128"/>
  <c r="J339" i="128"/>
  <c r="I339" i="128"/>
  <c r="I341" i="128" s="1"/>
  <c r="H339" i="128"/>
  <c r="H341" i="128" s="1"/>
  <c r="G339" i="128"/>
  <c r="P338" i="128"/>
  <c r="O338" i="128"/>
  <c r="N338" i="128"/>
  <c r="M338" i="128"/>
  <c r="L338" i="128"/>
  <c r="K338" i="128"/>
  <c r="J338" i="128"/>
  <c r="I338" i="128"/>
  <c r="H338" i="128"/>
  <c r="I340" i="128" s="1"/>
  <c r="G338" i="128"/>
  <c r="Q328" i="128"/>
  <c r="P328" i="128"/>
  <c r="P327" i="128"/>
  <c r="G327" i="128"/>
  <c r="F326" i="128"/>
  <c r="O324" i="128"/>
  <c r="J324" i="128"/>
  <c r="I324" i="128"/>
  <c r="H324" i="128"/>
  <c r="P323" i="128"/>
  <c r="P324" i="128" s="1"/>
  <c r="O323" i="128"/>
  <c r="N323" i="128"/>
  <c r="N324" i="128" s="1"/>
  <c r="M323" i="128"/>
  <c r="M324" i="128" s="1"/>
  <c r="L323" i="128"/>
  <c r="K323" i="128"/>
  <c r="K324" i="128" s="1"/>
  <c r="J323" i="128"/>
  <c r="I323" i="128"/>
  <c r="H323" i="128"/>
  <c r="G323" i="128"/>
  <c r="O322" i="128"/>
  <c r="N322" i="128"/>
  <c r="K322" i="128"/>
  <c r="J322" i="128"/>
  <c r="L321" i="128"/>
  <c r="K321" i="128"/>
  <c r="I321" i="128"/>
  <c r="H321" i="128"/>
  <c r="P320" i="128"/>
  <c r="O320" i="128"/>
  <c r="P322" i="128" s="1"/>
  <c r="N320" i="128"/>
  <c r="M320" i="128"/>
  <c r="L320" i="128"/>
  <c r="L322" i="128" s="1"/>
  <c r="K320" i="128"/>
  <c r="J320" i="128"/>
  <c r="I320" i="128"/>
  <c r="H320" i="128"/>
  <c r="G320" i="128"/>
  <c r="P319" i="128"/>
  <c r="P321" i="128" s="1"/>
  <c r="O319" i="128"/>
  <c r="O321" i="128" s="1"/>
  <c r="N319" i="128"/>
  <c r="M319" i="128"/>
  <c r="M321" i="128" s="1"/>
  <c r="L319" i="128"/>
  <c r="K319" i="128"/>
  <c r="J319" i="128"/>
  <c r="J321" i="128" s="1"/>
  <c r="I319" i="128"/>
  <c r="H319" i="128"/>
  <c r="G319" i="128"/>
  <c r="Q309" i="128"/>
  <c r="P308" i="128"/>
  <c r="G308" i="128"/>
  <c r="O305" i="128"/>
  <c r="N305" i="128"/>
  <c r="M305" i="128"/>
  <c r="L305" i="128"/>
  <c r="P304" i="128"/>
  <c r="O304" i="128"/>
  <c r="N304" i="128"/>
  <c r="M304" i="128"/>
  <c r="L304" i="128"/>
  <c r="K304" i="128"/>
  <c r="K305" i="128" s="1"/>
  <c r="J304" i="128"/>
  <c r="J305" i="128" s="1"/>
  <c r="I304" i="128"/>
  <c r="I305" i="128" s="1"/>
  <c r="H304" i="128"/>
  <c r="H305" i="128" s="1"/>
  <c r="G304" i="128"/>
  <c r="H303" i="128"/>
  <c r="P302" i="128"/>
  <c r="O302" i="128"/>
  <c r="N302" i="128"/>
  <c r="I302" i="128"/>
  <c r="P301" i="128"/>
  <c r="O301" i="128"/>
  <c r="N301" i="128"/>
  <c r="N303" i="128" s="1"/>
  <c r="M301" i="128"/>
  <c r="L301" i="128"/>
  <c r="K301" i="128"/>
  <c r="K303" i="128" s="1"/>
  <c r="J301" i="128"/>
  <c r="I301" i="128"/>
  <c r="J303" i="128" s="1"/>
  <c r="H301" i="128"/>
  <c r="I303" i="128" s="1"/>
  <c r="G301" i="128"/>
  <c r="P300" i="128"/>
  <c r="O300" i="128"/>
  <c r="N300" i="128"/>
  <c r="M300" i="128"/>
  <c r="L300" i="128"/>
  <c r="L302" i="128" s="1"/>
  <c r="K300" i="128"/>
  <c r="J300" i="128"/>
  <c r="I300" i="128"/>
  <c r="J302" i="128" s="1"/>
  <c r="H300" i="128"/>
  <c r="G300" i="128"/>
  <c r="H302" i="128" s="1"/>
  <c r="Q290" i="128"/>
  <c r="P290" i="128"/>
  <c r="P289" i="128"/>
  <c r="G289" i="128"/>
  <c r="N286" i="128"/>
  <c r="M286" i="128"/>
  <c r="K286" i="128"/>
  <c r="J286" i="128"/>
  <c r="P285" i="128"/>
  <c r="P286" i="128" s="1"/>
  <c r="O285" i="128"/>
  <c r="O286" i="128" s="1"/>
  <c r="N285" i="128"/>
  <c r="M285" i="128"/>
  <c r="L285" i="128"/>
  <c r="K285" i="128"/>
  <c r="J285" i="128"/>
  <c r="I285" i="128"/>
  <c r="H285" i="128"/>
  <c r="I286" i="128" s="1"/>
  <c r="G285" i="128"/>
  <c r="P284" i="128"/>
  <c r="N284" i="128"/>
  <c r="M284" i="128"/>
  <c r="N283" i="128"/>
  <c r="M283" i="128"/>
  <c r="L283" i="128"/>
  <c r="K283" i="128"/>
  <c r="P282" i="128"/>
  <c r="O282" i="128"/>
  <c r="N282" i="128"/>
  <c r="O284" i="128" s="1"/>
  <c r="M282" i="128"/>
  <c r="L282" i="128"/>
  <c r="L284" i="128" s="1"/>
  <c r="K282" i="128"/>
  <c r="K284" i="128" s="1"/>
  <c r="J282" i="128"/>
  <c r="I282" i="128"/>
  <c r="I284" i="128" s="1"/>
  <c r="H282" i="128"/>
  <c r="H284" i="128" s="1"/>
  <c r="G282" i="128"/>
  <c r="P281" i="128"/>
  <c r="O281" i="128"/>
  <c r="O283" i="128" s="1"/>
  <c r="N281" i="128"/>
  <c r="M281" i="128"/>
  <c r="L281" i="128"/>
  <c r="K281" i="128"/>
  <c r="J281" i="128"/>
  <c r="J283" i="128" s="1"/>
  <c r="I281" i="128"/>
  <c r="I283" i="128" s="1"/>
  <c r="H281" i="128"/>
  <c r="H283" i="128" s="1"/>
  <c r="G281" i="128"/>
  <c r="Q271" i="128"/>
  <c r="P271" i="128"/>
  <c r="P270" i="128"/>
  <c r="G270" i="128"/>
  <c r="M267" i="128"/>
  <c r="L267" i="128"/>
  <c r="P266" i="128"/>
  <c r="P267" i="128" s="1"/>
  <c r="O266" i="128"/>
  <c r="N266" i="128"/>
  <c r="N267" i="128" s="1"/>
  <c r="M266" i="128"/>
  <c r="L266" i="128"/>
  <c r="K266" i="128"/>
  <c r="K267" i="128" s="1"/>
  <c r="J266" i="128"/>
  <c r="J267" i="128" s="1"/>
  <c r="I266" i="128"/>
  <c r="I267" i="128" s="1"/>
  <c r="H266" i="128"/>
  <c r="G266" i="128"/>
  <c r="H267" i="128" s="1"/>
  <c r="P265" i="128"/>
  <c r="M265" i="128"/>
  <c r="L265" i="128"/>
  <c r="H265" i="128"/>
  <c r="N264" i="128"/>
  <c r="K264" i="128"/>
  <c r="H264" i="128"/>
  <c r="P263" i="128"/>
  <c r="O263" i="128"/>
  <c r="N263" i="128"/>
  <c r="O265" i="128" s="1"/>
  <c r="M263" i="128"/>
  <c r="L263" i="128"/>
  <c r="K263" i="128"/>
  <c r="K265" i="128" s="1"/>
  <c r="J263" i="128"/>
  <c r="J265" i="128" s="1"/>
  <c r="I263" i="128"/>
  <c r="H263" i="128"/>
  <c r="G263" i="128"/>
  <c r="P262" i="128"/>
  <c r="P264" i="128" s="1"/>
  <c r="O262" i="128"/>
  <c r="O264" i="128" s="1"/>
  <c r="N262" i="128"/>
  <c r="M262" i="128"/>
  <c r="L262" i="128"/>
  <c r="M264" i="128" s="1"/>
  <c r="K262" i="128"/>
  <c r="J262" i="128"/>
  <c r="I262" i="128"/>
  <c r="I264" i="128" s="1"/>
  <c r="H262" i="128"/>
  <c r="G262" i="128"/>
  <c r="Q252" i="128"/>
  <c r="P252" i="128"/>
  <c r="P251" i="128"/>
  <c r="G251" i="128"/>
  <c r="F250" i="128"/>
  <c r="O248" i="128"/>
  <c r="N248" i="128"/>
  <c r="M248" i="128"/>
  <c r="L248" i="128"/>
  <c r="H248" i="128"/>
  <c r="P247" i="128"/>
  <c r="P248" i="128" s="1"/>
  <c r="O247" i="128"/>
  <c r="N247" i="128"/>
  <c r="M247" i="128"/>
  <c r="L247" i="128"/>
  <c r="K247" i="128"/>
  <c r="K248" i="128" s="1"/>
  <c r="J247" i="128"/>
  <c r="J248" i="128" s="1"/>
  <c r="I247" i="128"/>
  <c r="I248" i="128" s="1"/>
  <c r="H247" i="128"/>
  <c r="G247" i="128"/>
  <c r="P246" i="128"/>
  <c r="O246" i="128"/>
  <c r="H246" i="128"/>
  <c r="P245" i="128"/>
  <c r="O245" i="128"/>
  <c r="N245" i="128"/>
  <c r="M245" i="128"/>
  <c r="P244" i="128"/>
  <c r="O244" i="128"/>
  <c r="N244" i="128"/>
  <c r="N246" i="128" s="1"/>
  <c r="M244" i="128"/>
  <c r="L244" i="128"/>
  <c r="L246" i="128" s="1"/>
  <c r="K244" i="128"/>
  <c r="J244" i="128"/>
  <c r="I244" i="128"/>
  <c r="I246" i="128" s="1"/>
  <c r="H244" i="128"/>
  <c r="G244" i="128"/>
  <c r="P243" i="128"/>
  <c r="O243" i="128"/>
  <c r="N243" i="128"/>
  <c r="M243" i="128"/>
  <c r="L243" i="128"/>
  <c r="L245" i="128" s="1"/>
  <c r="K243" i="128"/>
  <c r="K245" i="128" s="1"/>
  <c r="J243" i="128"/>
  <c r="J245" i="128" s="1"/>
  <c r="I243" i="128"/>
  <c r="H243" i="128"/>
  <c r="I245" i="128" s="1"/>
  <c r="G243" i="128"/>
  <c r="Q233" i="128"/>
  <c r="P233" i="128"/>
  <c r="G232" i="128"/>
  <c r="N229" i="128"/>
  <c r="I229" i="128"/>
  <c r="H229" i="128"/>
  <c r="P228" i="128"/>
  <c r="O228" i="128"/>
  <c r="O229" i="128" s="1"/>
  <c r="N228" i="128"/>
  <c r="M228" i="128"/>
  <c r="L228" i="128"/>
  <c r="M229" i="128" s="1"/>
  <c r="K228" i="128"/>
  <c r="K229" i="128" s="1"/>
  <c r="J228" i="128"/>
  <c r="I228" i="128"/>
  <c r="J229" i="128" s="1"/>
  <c r="H228" i="128"/>
  <c r="G228" i="128"/>
  <c r="N227" i="128"/>
  <c r="M227" i="128"/>
  <c r="H227" i="128"/>
  <c r="P226" i="128"/>
  <c r="L226" i="128"/>
  <c r="K226" i="128"/>
  <c r="P225" i="128"/>
  <c r="P227" i="128" s="1"/>
  <c r="O225" i="128"/>
  <c r="O227" i="128" s="1"/>
  <c r="N225" i="128"/>
  <c r="M225" i="128"/>
  <c r="L225" i="128"/>
  <c r="L227" i="128" s="1"/>
  <c r="K225" i="128"/>
  <c r="K227" i="128" s="1"/>
  <c r="J225" i="128"/>
  <c r="J227" i="128" s="1"/>
  <c r="I225" i="128"/>
  <c r="I227" i="128" s="1"/>
  <c r="H225" i="128"/>
  <c r="G225" i="128"/>
  <c r="P224" i="128"/>
  <c r="O224" i="128"/>
  <c r="N224" i="128"/>
  <c r="O226" i="128" s="1"/>
  <c r="M224" i="128"/>
  <c r="M226" i="128" s="1"/>
  <c r="L224" i="128"/>
  <c r="K224" i="128"/>
  <c r="J224" i="128"/>
  <c r="J226" i="128" s="1"/>
  <c r="I224" i="128"/>
  <c r="I226" i="128" s="1"/>
  <c r="H224" i="128"/>
  <c r="G224" i="128"/>
  <c r="Q214" i="128"/>
  <c r="G213" i="128"/>
  <c r="P210" i="128"/>
  <c r="O210" i="128"/>
  <c r="N210" i="128"/>
  <c r="M210" i="128"/>
  <c r="P209" i="128"/>
  <c r="O209" i="128"/>
  <c r="N209" i="128"/>
  <c r="M209" i="128"/>
  <c r="L209" i="128"/>
  <c r="L210" i="128" s="1"/>
  <c r="K209" i="128"/>
  <c r="K210" i="128" s="1"/>
  <c r="J209" i="128"/>
  <c r="J210" i="128" s="1"/>
  <c r="I209" i="128"/>
  <c r="I210" i="128" s="1"/>
  <c r="H209" i="128"/>
  <c r="G209" i="128"/>
  <c r="M208" i="128"/>
  <c r="L208" i="128"/>
  <c r="K208" i="128"/>
  <c r="I208" i="128"/>
  <c r="H208" i="128"/>
  <c r="P207" i="128"/>
  <c r="L207" i="128"/>
  <c r="K207" i="128"/>
  <c r="J207" i="128"/>
  <c r="P206" i="128"/>
  <c r="O206" i="128"/>
  <c r="O208" i="128" s="1"/>
  <c r="N206" i="128"/>
  <c r="N208" i="128" s="1"/>
  <c r="M206" i="128"/>
  <c r="L206" i="128"/>
  <c r="K206" i="128"/>
  <c r="J206" i="128"/>
  <c r="I206" i="128"/>
  <c r="J208" i="128" s="1"/>
  <c r="H206" i="128"/>
  <c r="G206" i="128"/>
  <c r="P205" i="128"/>
  <c r="O205" i="128"/>
  <c r="N205" i="128"/>
  <c r="N207" i="128" s="1"/>
  <c r="M205" i="128"/>
  <c r="M207" i="128" s="1"/>
  <c r="L205" i="128"/>
  <c r="K205" i="128"/>
  <c r="J205" i="128"/>
  <c r="I205" i="128"/>
  <c r="I207" i="128" s="1"/>
  <c r="H205" i="128"/>
  <c r="H207" i="128" s="1"/>
  <c r="G205" i="128"/>
  <c r="D196" i="128"/>
  <c r="Q195" i="128"/>
  <c r="P195" i="128"/>
  <c r="O195" i="128"/>
  <c r="D195" i="128"/>
  <c r="P194" i="128"/>
  <c r="G194" i="128"/>
  <c r="D194" i="128"/>
  <c r="M191" i="128"/>
  <c r="K191" i="128"/>
  <c r="J191" i="128"/>
  <c r="I191" i="128"/>
  <c r="P190" i="128"/>
  <c r="P191" i="128" s="1"/>
  <c r="O190" i="128"/>
  <c r="O191" i="128" s="1"/>
  <c r="N190" i="128"/>
  <c r="M190" i="128"/>
  <c r="N191" i="128" s="1"/>
  <c r="L190" i="128"/>
  <c r="L191" i="128" s="1"/>
  <c r="K190" i="128"/>
  <c r="J190" i="128"/>
  <c r="I190" i="128"/>
  <c r="H190" i="128"/>
  <c r="H191" i="128" s="1"/>
  <c r="G190" i="128"/>
  <c r="K189" i="128"/>
  <c r="H189" i="128"/>
  <c r="P188" i="128"/>
  <c r="O188" i="128"/>
  <c r="P187" i="128"/>
  <c r="P189" i="128" s="1"/>
  <c r="O187" i="128"/>
  <c r="O189" i="128" s="1"/>
  <c r="N187" i="128"/>
  <c r="N189" i="128" s="1"/>
  <c r="M187" i="128"/>
  <c r="M189" i="128" s="1"/>
  <c r="L187" i="128"/>
  <c r="L189" i="128" s="1"/>
  <c r="K187" i="128"/>
  <c r="J187" i="128"/>
  <c r="I187" i="128"/>
  <c r="I189" i="128" s="1"/>
  <c r="H187" i="128"/>
  <c r="G187" i="128"/>
  <c r="P186" i="128"/>
  <c r="O186" i="128"/>
  <c r="N186" i="128"/>
  <c r="N188" i="128" s="1"/>
  <c r="M186" i="128"/>
  <c r="M188" i="128" s="1"/>
  <c r="L186" i="128"/>
  <c r="L188" i="128" s="1"/>
  <c r="K186" i="128"/>
  <c r="K188" i="128" s="1"/>
  <c r="J186" i="128"/>
  <c r="I186" i="128"/>
  <c r="J188" i="128" s="1"/>
  <c r="H186" i="128"/>
  <c r="I188" i="128" s="1"/>
  <c r="G186" i="128"/>
  <c r="Q176" i="128"/>
  <c r="O176" i="128"/>
  <c r="N176" i="128"/>
  <c r="G175" i="128"/>
  <c r="D175" i="128"/>
  <c r="N172" i="128"/>
  <c r="K172" i="128"/>
  <c r="I172" i="128"/>
  <c r="H172" i="128"/>
  <c r="P171" i="128"/>
  <c r="O171" i="128"/>
  <c r="O172" i="128" s="1"/>
  <c r="N171" i="128"/>
  <c r="M171" i="128"/>
  <c r="L171" i="128"/>
  <c r="L172" i="128" s="1"/>
  <c r="K171" i="128"/>
  <c r="J171" i="128"/>
  <c r="I171" i="128"/>
  <c r="J172" i="128" s="1"/>
  <c r="H171" i="128"/>
  <c r="G171" i="128"/>
  <c r="J170" i="128"/>
  <c r="P169" i="128"/>
  <c r="O169" i="128"/>
  <c r="N169" i="128"/>
  <c r="I169" i="128"/>
  <c r="P168" i="128"/>
  <c r="P170" i="128" s="1"/>
  <c r="O168" i="128"/>
  <c r="O170" i="128" s="1"/>
  <c r="N168" i="128"/>
  <c r="N170" i="128" s="1"/>
  <c r="M168" i="128"/>
  <c r="L168" i="128"/>
  <c r="L170" i="128" s="1"/>
  <c r="K168" i="128"/>
  <c r="K170" i="128" s="1"/>
  <c r="J168" i="128"/>
  <c r="I168" i="128"/>
  <c r="H168" i="128"/>
  <c r="H170" i="128" s="1"/>
  <c r="G168" i="128"/>
  <c r="P167" i="128"/>
  <c r="O167" i="128"/>
  <c r="N167" i="128"/>
  <c r="M167" i="128"/>
  <c r="M169" i="128" s="1"/>
  <c r="L167" i="128"/>
  <c r="L169" i="128" s="1"/>
  <c r="K167" i="128"/>
  <c r="J167" i="128"/>
  <c r="J169" i="128" s="1"/>
  <c r="I167" i="128"/>
  <c r="H167" i="128"/>
  <c r="G167" i="128"/>
  <c r="H169" i="128" s="1"/>
  <c r="Q157" i="128"/>
  <c r="P157" i="128"/>
  <c r="O157" i="128"/>
  <c r="N157" i="128"/>
  <c r="G156" i="128"/>
  <c r="D156" i="128"/>
  <c r="D157" i="128" s="1"/>
  <c r="P153" i="128"/>
  <c r="K153" i="128"/>
  <c r="J153" i="128"/>
  <c r="I153" i="128"/>
  <c r="P152" i="128"/>
  <c r="O152" i="128"/>
  <c r="O153" i="128" s="1"/>
  <c r="N152" i="128"/>
  <c r="N153" i="128" s="1"/>
  <c r="M152" i="128"/>
  <c r="M153" i="128" s="1"/>
  <c r="L152" i="128"/>
  <c r="K152" i="128"/>
  <c r="L153" i="128" s="1"/>
  <c r="J152" i="128"/>
  <c r="I152" i="128"/>
  <c r="H152" i="128"/>
  <c r="H153" i="128" s="1"/>
  <c r="G152" i="128"/>
  <c r="P151" i="128"/>
  <c r="O151" i="128"/>
  <c r="I151" i="128"/>
  <c r="P150" i="128"/>
  <c r="N150" i="128"/>
  <c r="M150" i="128"/>
  <c r="L150" i="128"/>
  <c r="H150" i="128"/>
  <c r="P149" i="128"/>
  <c r="O149" i="128"/>
  <c r="N149" i="128"/>
  <c r="N151" i="128" s="1"/>
  <c r="M149" i="128"/>
  <c r="L149" i="128"/>
  <c r="M151" i="128" s="1"/>
  <c r="K149" i="128"/>
  <c r="K151" i="128" s="1"/>
  <c r="J149" i="128"/>
  <c r="J151" i="128" s="1"/>
  <c r="I149" i="128"/>
  <c r="H149" i="128"/>
  <c r="G149" i="128"/>
  <c r="H151" i="128" s="1"/>
  <c r="P148" i="128"/>
  <c r="O148" i="128"/>
  <c r="O150" i="128" s="1"/>
  <c r="N148" i="128"/>
  <c r="M148" i="128"/>
  <c r="L148" i="128"/>
  <c r="K148" i="128"/>
  <c r="K150" i="128" s="1"/>
  <c r="J148" i="128"/>
  <c r="J150" i="128" s="1"/>
  <c r="I148" i="128"/>
  <c r="I150" i="128" s="1"/>
  <c r="H148" i="128"/>
  <c r="G148" i="128"/>
  <c r="Q138" i="128"/>
  <c r="P138" i="128"/>
  <c r="N138" i="128"/>
  <c r="D138" i="128"/>
  <c r="G137" i="128"/>
  <c r="D137" i="128"/>
  <c r="P134" i="128"/>
  <c r="J134" i="128"/>
  <c r="H134" i="128"/>
  <c r="P133" i="128"/>
  <c r="O133" i="128"/>
  <c r="O134" i="128" s="1"/>
  <c r="N133" i="128"/>
  <c r="N134" i="128" s="1"/>
  <c r="M133" i="128"/>
  <c r="M134" i="128" s="1"/>
  <c r="L133" i="128"/>
  <c r="K133" i="128"/>
  <c r="K134" i="128" s="1"/>
  <c r="J133" i="128"/>
  <c r="I133" i="128"/>
  <c r="H133" i="128"/>
  <c r="I134" i="128" s="1"/>
  <c r="G133" i="128"/>
  <c r="P132" i="128"/>
  <c r="P131" i="128"/>
  <c r="O131" i="128"/>
  <c r="N131" i="128"/>
  <c r="M131" i="128"/>
  <c r="P130" i="128"/>
  <c r="O130" i="128"/>
  <c r="O132" i="128" s="1"/>
  <c r="N130" i="128"/>
  <c r="N132" i="128" s="1"/>
  <c r="M130" i="128"/>
  <c r="M132" i="128" s="1"/>
  <c r="L130" i="128"/>
  <c r="L132" i="128" s="1"/>
  <c r="K130" i="128"/>
  <c r="K132" i="128" s="1"/>
  <c r="J130" i="128"/>
  <c r="J132" i="128" s="1"/>
  <c r="I130" i="128"/>
  <c r="H130" i="128"/>
  <c r="G130" i="128"/>
  <c r="H132" i="128" s="1"/>
  <c r="P129" i="128"/>
  <c r="O129" i="128"/>
  <c r="N129" i="128"/>
  <c r="M129" i="128"/>
  <c r="L129" i="128"/>
  <c r="L131" i="128" s="1"/>
  <c r="K129" i="128"/>
  <c r="K131" i="128" s="1"/>
  <c r="J129" i="128"/>
  <c r="J131" i="128" s="1"/>
  <c r="I129" i="128"/>
  <c r="I131" i="128" s="1"/>
  <c r="H129" i="128"/>
  <c r="G129" i="128"/>
  <c r="H131" i="128" s="1"/>
  <c r="Q119" i="128"/>
  <c r="P119" i="128"/>
  <c r="O119" i="128"/>
  <c r="N119" i="128"/>
  <c r="D119" i="128"/>
  <c r="P118" i="128"/>
  <c r="G118" i="128"/>
  <c r="D118" i="128"/>
  <c r="O115" i="128"/>
  <c r="I115" i="128"/>
  <c r="P114" i="128"/>
  <c r="P115" i="128" s="1"/>
  <c r="O114" i="128"/>
  <c r="N114" i="128"/>
  <c r="M114" i="128"/>
  <c r="N115" i="128" s="1"/>
  <c r="L114" i="128"/>
  <c r="L115" i="128" s="1"/>
  <c r="K114" i="128"/>
  <c r="J114" i="128"/>
  <c r="J115" i="128" s="1"/>
  <c r="I114" i="128"/>
  <c r="H114" i="128"/>
  <c r="G114" i="128"/>
  <c r="H115" i="128" s="1"/>
  <c r="P113" i="128"/>
  <c r="O113" i="128"/>
  <c r="H113" i="128"/>
  <c r="O112" i="128"/>
  <c r="N112" i="128"/>
  <c r="M112" i="128"/>
  <c r="L112" i="128"/>
  <c r="P111" i="128"/>
  <c r="O111" i="128"/>
  <c r="N111" i="128"/>
  <c r="N113" i="128" s="1"/>
  <c r="M111" i="128"/>
  <c r="L111" i="128"/>
  <c r="L113" i="128" s="1"/>
  <c r="K111" i="128"/>
  <c r="K113" i="128" s="1"/>
  <c r="J111" i="128"/>
  <c r="J113" i="128" s="1"/>
  <c r="I111" i="128"/>
  <c r="I113" i="128" s="1"/>
  <c r="H111" i="128"/>
  <c r="G111" i="128"/>
  <c r="P110" i="128"/>
  <c r="P112" i="128" s="1"/>
  <c r="O110" i="128"/>
  <c r="N110" i="128"/>
  <c r="M110" i="128"/>
  <c r="L110" i="128"/>
  <c r="K110" i="128"/>
  <c r="K112" i="128" s="1"/>
  <c r="J110" i="128"/>
  <c r="J112" i="128" s="1"/>
  <c r="I110" i="128"/>
  <c r="I112" i="128" s="1"/>
  <c r="H110" i="128"/>
  <c r="H112" i="128" s="1"/>
  <c r="G110" i="128"/>
  <c r="Q100" i="128"/>
  <c r="P100" i="128"/>
  <c r="O100" i="128"/>
  <c r="N100" i="128"/>
  <c r="D100" i="128"/>
  <c r="G99" i="128"/>
  <c r="P99" i="128" s="1"/>
  <c r="D99" i="128"/>
  <c r="O92" i="128"/>
  <c r="N92" i="128"/>
  <c r="O90" i="128"/>
  <c r="N90" i="128"/>
  <c r="M90" i="128"/>
  <c r="M92" i="128" s="1"/>
  <c r="L90" i="128"/>
  <c r="L92" i="128" s="1"/>
  <c r="L94" i="128" s="1"/>
  <c r="I90" i="128"/>
  <c r="I92" i="128" s="1"/>
  <c r="I94" i="128" s="1"/>
  <c r="H90" i="128"/>
  <c r="H92" i="128" s="1"/>
  <c r="H94" i="128" s="1"/>
  <c r="P88" i="128"/>
  <c r="P90" i="128" s="1"/>
  <c r="P92" i="128" s="1"/>
  <c r="O88" i="128"/>
  <c r="N88" i="128"/>
  <c r="M88" i="128"/>
  <c r="L88" i="128"/>
  <c r="K88" i="128"/>
  <c r="K90" i="128" s="1"/>
  <c r="K92" i="128" s="1"/>
  <c r="K94" i="128" s="1"/>
  <c r="J88" i="128"/>
  <c r="J90" i="128" s="1"/>
  <c r="J92" i="128" s="1"/>
  <c r="J94" i="128" s="1"/>
  <c r="I88" i="128"/>
  <c r="H88" i="128"/>
  <c r="G88" i="128"/>
  <c r="G90" i="128" s="1"/>
  <c r="G92" i="128" s="1"/>
  <c r="G94" i="128" s="1"/>
  <c r="I78" i="128"/>
  <c r="I79" i="128" s="1"/>
  <c r="H78" i="128"/>
  <c r="H79" i="128" s="1"/>
  <c r="P75" i="128"/>
  <c r="P77" i="128" s="1"/>
  <c r="O75" i="128"/>
  <c r="G75" i="128"/>
  <c r="P74" i="128"/>
  <c r="P76" i="128" s="1"/>
  <c r="O74" i="128"/>
  <c r="O76" i="128" s="1"/>
  <c r="N74" i="128"/>
  <c r="P73" i="128"/>
  <c r="P78" i="128" s="1"/>
  <c r="O73" i="128"/>
  <c r="N73" i="128"/>
  <c r="N78" i="128" s="1"/>
  <c r="M73" i="128"/>
  <c r="L73" i="128"/>
  <c r="K73" i="128"/>
  <c r="J73" i="128"/>
  <c r="I73" i="128"/>
  <c r="H73" i="128"/>
  <c r="G73" i="128"/>
  <c r="P72" i="128"/>
  <c r="O72" i="128"/>
  <c r="N72" i="128"/>
  <c r="M72" i="128"/>
  <c r="L72" i="128"/>
  <c r="K72" i="128"/>
  <c r="J72" i="128"/>
  <c r="I72" i="128"/>
  <c r="H72" i="128"/>
  <c r="H75" i="128" s="1"/>
  <c r="H77" i="128" s="1"/>
  <c r="G72" i="128"/>
  <c r="P71" i="128"/>
  <c r="O71" i="128"/>
  <c r="N71" i="128"/>
  <c r="M71" i="128"/>
  <c r="L71" i="128"/>
  <c r="K71" i="128"/>
  <c r="J71" i="128"/>
  <c r="I71" i="128"/>
  <c r="H71" i="128"/>
  <c r="H74" i="128" s="1"/>
  <c r="G71" i="128"/>
  <c r="G74" i="128" s="1"/>
  <c r="P68" i="128"/>
  <c r="P70" i="128" s="1"/>
  <c r="O68" i="128"/>
  <c r="O78" i="128" s="1"/>
  <c r="O79" i="128" s="1"/>
  <c r="N68" i="128"/>
  <c r="M68" i="128"/>
  <c r="M70" i="128" s="1"/>
  <c r="L68" i="128"/>
  <c r="L78" i="128" s="1"/>
  <c r="L79" i="128" s="1"/>
  <c r="K68" i="128"/>
  <c r="K78" i="128" s="1"/>
  <c r="K79" i="128" s="1"/>
  <c r="J68" i="128"/>
  <c r="J78" i="128" s="1"/>
  <c r="J79" i="128" s="1"/>
  <c r="I68" i="128"/>
  <c r="H68" i="128"/>
  <c r="H70" i="128" s="1"/>
  <c r="G68" i="128"/>
  <c r="G78" i="128" s="1"/>
  <c r="P67" i="128"/>
  <c r="O67" i="128"/>
  <c r="O70" i="128" s="1"/>
  <c r="N67" i="128"/>
  <c r="N70" i="128" s="1"/>
  <c r="M67" i="128"/>
  <c r="M74" i="128" s="1"/>
  <c r="L67" i="128"/>
  <c r="L70" i="128" s="1"/>
  <c r="K67" i="128"/>
  <c r="K74" i="128" s="1"/>
  <c r="J67" i="128"/>
  <c r="J74" i="128" s="1"/>
  <c r="I67" i="128"/>
  <c r="I70" i="128" s="1"/>
  <c r="H67" i="128"/>
  <c r="G67" i="128"/>
  <c r="N45" i="128"/>
  <c r="M45" i="128"/>
  <c r="L45" i="128"/>
  <c r="K45" i="128"/>
  <c r="J45" i="128"/>
  <c r="G45" i="128"/>
  <c r="N44" i="128"/>
  <c r="M44" i="128"/>
  <c r="L44" i="128"/>
  <c r="K44" i="128"/>
  <c r="J44" i="128"/>
  <c r="I44" i="128"/>
  <c r="K43" i="128"/>
  <c r="I43" i="128"/>
  <c r="H43" i="128"/>
  <c r="P42" i="128"/>
  <c r="O42" i="128"/>
  <c r="P43" i="128" s="1"/>
  <c r="N42" i="128"/>
  <c r="N43" i="128" s="1"/>
  <c r="M42" i="128"/>
  <c r="L42" i="128"/>
  <c r="L43" i="128" s="1"/>
  <c r="K42" i="128"/>
  <c r="J42" i="128"/>
  <c r="I42" i="128"/>
  <c r="J43" i="128" s="1"/>
  <c r="H42" i="128"/>
  <c r="G42" i="128"/>
  <c r="H41" i="128"/>
  <c r="P40" i="128"/>
  <c r="O40" i="128"/>
  <c r="K40" i="128"/>
  <c r="P39" i="128"/>
  <c r="P41" i="128" s="1"/>
  <c r="O39" i="128"/>
  <c r="O41" i="128" s="1"/>
  <c r="N39" i="128"/>
  <c r="N41" i="128" s="1"/>
  <c r="M39" i="128"/>
  <c r="M41" i="128" s="1"/>
  <c r="L39" i="128"/>
  <c r="L41" i="128" s="1"/>
  <c r="K39" i="128"/>
  <c r="J39" i="128"/>
  <c r="K41" i="128" s="1"/>
  <c r="I39" i="128"/>
  <c r="I41" i="128" s="1"/>
  <c r="H39" i="128"/>
  <c r="G39" i="128"/>
  <c r="P38" i="128"/>
  <c r="O38" i="128"/>
  <c r="N38" i="128"/>
  <c r="N40" i="128" s="1"/>
  <c r="M38" i="128"/>
  <c r="M40" i="128" s="1"/>
  <c r="L38" i="128"/>
  <c r="L40" i="128" s="1"/>
  <c r="K38" i="128"/>
  <c r="J38" i="128"/>
  <c r="J40" i="128" s="1"/>
  <c r="I38" i="128"/>
  <c r="I40" i="128" s="1"/>
  <c r="H38" i="128"/>
  <c r="H40" i="128" s="1"/>
  <c r="G38" i="128"/>
  <c r="P33" i="128"/>
  <c r="P44" i="128" s="1"/>
  <c r="O33" i="128"/>
  <c r="O44" i="128" s="1"/>
  <c r="N33" i="128"/>
  <c r="M33" i="128"/>
  <c r="L33" i="128"/>
  <c r="K33" i="128"/>
  <c r="J33" i="128"/>
  <c r="I33" i="128"/>
  <c r="I45" i="128" s="1"/>
  <c r="H33" i="128"/>
  <c r="H44" i="128" s="1"/>
  <c r="G33" i="128"/>
  <c r="G44" i="128" s="1"/>
  <c r="D27" i="128"/>
  <c r="B26" i="128"/>
  <c r="I24" i="128"/>
  <c r="H24" i="128"/>
  <c r="G24" i="128"/>
  <c r="D17" i="128"/>
  <c r="D16" i="128"/>
  <c r="B15" i="128"/>
  <c r="M13" i="128"/>
  <c r="K13" i="128"/>
  <c r="J13" i="128"/>
  <c r="G13" i="128"/>
  <c r="E13" i="128"/>
  <c r="N290" i="128" s="1"/>
  <c r="P12" i="128"/>
  <c r="O12" i="128"/>
  <c r="O13" i="128" s="1"/>
  <c r="N12" i="128"/>
  <c r="N13" i="128" s="1"/>
  <c r="M12" i="128"/>
  <c r="L12" i="128"/>
  <c r="L13" i="128" s="1"/>
  <c r="K12" i="128"/>
  <c r="J12" i="128"/>
  <c r="I12" i="128"/>
  <c r="I13" i="128" s="1"/>
  <c r="H12" i="128"/>
  <c r="G12" i="128"/>
  <c r="E7" i="128"/>
  <c r="E8" i="127"/>
  <c r="N1028" i="127"/>
  <c r="N1018" i="127"/>
  <c r="H1010" i="127"/>
  <c r="G1005" i="127"/>
  <c r="M989" i="127"/>
  <c r="L989" i="127"/>
  <c r="K989" i="127"/>
  <c r="J989" i="127"/>
  <c r="P988" i="127"/>
  <c r="P989" i="127" s="1"/>
  <c r="O988" i="127"/>
  <c r="O989" i="127" s="1"/>
  <c r="N988" i="127"/>
  <c r="N989" i="127" s="1"/>
  <c r="M988" i="127"/>
  <c r="L988" i="127"/>
  <c r="K988" i="127"/>
  <c r="J988" i="127"/>
  <c r="I988" i="127"/>
  <c r="I989" i="127" s="1"/>
  <c r="H988" i="127"/>
  <c r="H989" i="127" s="1"/>
  <c r="G988" i="127"/>
  <c r="P987" i="127"/>
  <c r="N987" i="127"/>
  <c r="P986" i="127"/>
  <c r="O986" i="127"/>
  <c r="N986" i="127"/>
  <c r="M986" i="127"/>
  <c r="P985" i="127"/>
  <c r="O985" i="127"/>
  <c r="N985" i="127"/>
  <c r="O987" i="127" s="1"/>
  <c r="M985" i="127"/>
  <c r="L985" i="127"/>
  <c r="L987" i="127" s="1"/>
  <c r="K985" i="127"/>
  <c r="K987" i="127" s="1"/>
  <c r="J985" i="127"/>
  <c r="J987" i="127" s="1"/>
  <c r="I985" i="127"/>
  <c r="H985" i="127"/>
  <c r="H987" i="127" s="1"/>
  <c r="G985" i="127"/>
  <c r="P984" i="127"/>
  <c r="O984" i="127"/>
  <c r="N984" i="127"/>
  <c r="M984" i="127"/>
  <c r="L984" i="127"/>
  <c r="L986" i="127" s="1"/>
  <c r="K984" i="127"/>
  <c r="J984" i="127"/>
  <c r="I984" i="127"/>
  <c r="I986" i="127" s="1"/>
  <c r="H984" i="127"/>
  <c r="H986" i="127" s="1"/>
  <c r="G984" i="127"/>
  <c r="Q974" i="127"/>
  <c r="P974" i="127"/>
  <c r="G973" i="127"/>
  <c r="P973" i="127" s="1"/>
  <c r="P970" i="127"/>
  <c r="O970" i="127"/>
  <c r="N970" i="127"/>
  <c r="M970" i="127"/>
  <c r="J970" i="127"/>
  <c r="P969" i="127"/>
  <c r="O969" i="127"/>
  <c r="N969" i="127"/>
  <c r="M969" i="127"/>
  <c r="L969" i="127"/>
  <c r="L970" i="127" s="1"/>
  <c r="K969" i="127"/>
  <c r="K970" i="127" s="1"/>
  <c r="J969" i="127"/>
  <c r="I969" i="127"/>
  <c r="I970" i="127" s="1"/>
  <c r="H969" i="127"/>
  <c r="G969" i="127"/>
  <c r="J968" i="127"/>
  <c r="I968" i="127"/>
  <c r="H968" i="127"/>
  <c r="P967" i="127"/>
  <c r="N967" i="127"/>
  <c r="H967" i="127"/>
  <c r="P966" i="127"/>
  <c r="P968" i="127" s="1"/>
  <c r="O966" i="127"/>
  <c r="O968" i="127" s="1"/>
  <c r="N966" i="127"/>
  <c r="N968" i="127" s="1"/>
  <c r="M966" i="127"/>
  <c r="M968" i="127" s="1"/>
  <c r="L966" i="127"/>
  <c r="K966" i="127"/>
  <c r="K968" i="127" s="1"/>
  <c r="J966" i="127"/>
  <c r="I966" i="127"/>
  <c r="H966" i="127"/>
  <c r="G966" i="127"/>
  <c r="P965" i="127"/>
  <c r="O965" i="127"/>
  <c r="O967" i="127" s="1"/>
  <c r="N965" i="127"/>
  <c r="M965" i="127"/>
  <c r="M967" i="127" s="1"/>
  <c r="L965" i="127"/>
  <c r="L967" i="127" s="1"/>
  <c r="K965" i="127"/>
  <c r="K967" i="127" s="1"/>
  <c r="J965" i="127"/>
  <c r="I965" i="127"/>
  <c r="I967" i="127" s="1"/>
  <c r="H965" i="127"/>
  <c r="G965" i="127"/>
  <c r="Q955" i="127"/>
  <c r="G954" i="127"/>
  <c r="F953" i="127" s="1"/>
  <c r="P950" i="127"/>
  <c r="O950" i="127"/>
  <c r="N950" i="127"/>
  <c r="N951" i="127" s="1"/>
  <c r="M950" i="127"/>
  <c r="M951" i="127" s="1"/>
  <c r="L950" i="127"/>
  <c r="L951" i="127" s="1"/>
  <c r="K950" i="127"/>
  <c r="K951" i="127" s="1"/>
  <c r="J950" i="127"/>
  <c r="J951" i="127" s="1"/>
  <c r="I950" i="127"/>
  <c r="I951" i="127" s="1"/>
  <c r="H950" i="127"/>
  <c r="H951" i="127" s="1"/>
  <c r="G950" i="127"/>
  <c r="M949" i="127"/>
  <c r="L949" i="127"/>
  <c r="K949" i="127"/>
  <c r="J949" i="127"/>
  <c r="H949" i="127"/>
  <c r="K948" i="127"/>
  <c r="J948" i="127"/>
  <c r="I948" i="127"/>
  <c r="H948" i="127"/>
  <c r="P947" i="127"/>
  <c r="P949" i="127" s="1"/>
  <c r="O947" i="127"/>
  <c r="O949" i="127" s="1"/>
  <c r="N947" i="127"/>
  <c r="N949" i="127" s="1"/>
  <c r="M947" i="127"/>
  <c r="L947" i="127"/>
  <c r="K947" i="127"/>
  <c r="J947" i="127"/>
  <c r="I947" i="127"/>
  <c r="H947" i="127"/>
  <c r="I949" i="127" s="1"/>
  <c r="G947" i="127"/>
  <c r="P946" i="127"/>
  <c r="P948" i="127" s="1"/>
  <c r="O946" i="127"/>
  <c r="O948" i="127" s="1"/>
  <c r="N946" i="127"/>
  <c r="N948" i="127" s="1"/>
  <c r="M946" i="127"/>
  <c r="M948" i="127" s="1"/>
  <c r="L946" i="127"/>
  <c r="L948" i="127" s="1"/>
  <c r="K946" i="127"/>
  <c r="J946" i="127"/>
  <c r="I946" i="127"/>
  <c r="H946" i="127"/>
  <c r="G946" i="127"/>
  <c r="Q936" i="127"/>
  <c r="P935" i="127"/>
  <c r="G935" i="127"/>
  <c r="F934" i="127" s="1"/>
  <c r="P932" i="127"/>
  <c r="J932" i="127"/>
  <c r="I932" i="127"/>
  <c r="H932" i="127"/>
  <c r="P931" i="127"/>
  <c r="O931" i="127"/>
  <c r="O932" i="127" s="1"/>
  <c r="N931" i="127"/>
  <c r="N932" i="127" s="1"/>
  <c r="M931" i="127"/>
  <c r="M932" i="127" s="1"/>
  <c r="L931" i="127"/>
  <c r="L932" i="127" s="1"/>
  <c r="K931" i="127"/>
  <c r="K932" i="127" s="1"/>
  <c r="J931" i="127"/>
  <c r="I931" i="127"/>
  <c r="H931" i="127"/>
  <c r="G931" i="127"/>
  <c r="P930" i="127"/>
  <c r="O930" i="127"/>
  <c r="N930" i="127"/>
  <c r="M930" i="127"/>
  <c r="K930" i="127"/>
  <c r="N929" i="127"/>
  <c r="M929" i="127"/>
  <c r="L929" i="127"/>
  <c r="K929" i="127"/>
  <c r="J929" i="127"/>
  <c r="H929" i="127"/>
  <c r="P928" i="127"/>
  <c r="O928" i="127"/>
  <c r="N928" i="127"/>
  <c r="M928" i="127"/>
  <c r="L928" i="127"/>
  <c r="K928" i="127"/>
  <c r="L930" i="127" s="1"/>
  <c r="J928" i="127"/>
  <c r="J930" i="127" s="1"/>
  <c r="I928" i="127"/>
  <c r="I930" i="127" s="1"/>
  <c r="H928" i="127"/>
  <c r="H930" i="127" s="1"/>
  <c r="G928" i="127"/>
  <c r="P927" i="127"/>
  <c r="O927" i="127"/>
  <c r="O929" i="127" s="1"/>
  <c r="N927" i="127"/>
  <c r="M927" i="127"/>
  <c r="L927" i="127"/>
  <c r="K927" i="127"/>
  <c r="J927" i="127"/>
  <c r="I927" i="127"/>
  <c r="I929" i="127" s="1"/>
  <c r="H927" i="127"/>
  <c r="G927" i="127"/>
  <c r="Q917" i="127"/>
  <c r="P917" i="127"/>
  <c r="P916" i="127"/>
  <c r="G916" i="127"/>
  <c r="M913" i="127"/>
  <c r="L913" i="127"/>
  <c r="K913" i="127"/>
  <c r="P912" i="127"/>
  <c r="P913" i="127" s="1"/>
  <c r="O912" i="127"/>
  <c r="O913" i="127" s="1"/>
  <c r="N912" i="127"/>
  <c r="N913" i="127" s="1"/>
  <c r="M912" i="127"/>
  <c r="L912" i="127"/>
  <c r="K912" i="127"/>
  <c r="J912" i="127"/>
  <c r="I912" i="127"/>
  <c r="J913" i="127" s="1"/>
  <c r="H912" i="127"/>
  <c r="H913" i="127" s="1"/>
  <c r="G912" i="127"/>
  <c r="P911" i="127"/>
  <c r="P910" i="127"/>
  <c r="O910" i="127"/>
  <c r="N910" i="127"/>
  <c r="M910" i="127"/>
  <c r="P909" i="127"/>
  <c r="O909" i="127"/>
  <c r="N909" i="127"/>
  <c r="O911" i="127" s="1"/>
  <c r="M909" i="127"/>
  <c r="M911" i="127" s="1"/>
  <c r="L909" i="127"/>
  <c r="L911" i="127" s="1"/>
  <c r="K909" i="127"/>
  <c r="K911" i="127" s="1"/>
  <c r="J909" i="127"/>
  <c r="J911" i="127" s="1"/>
  <c r="I909" i="127"/>
  <c r="H909" i="127"/>
  <c r="H911" i="127" s="1"/>
  <c r="G909" i="127"/>
  <c r="P908" i="127"/>
  <c r="O908" i="127"/>
  <c r="N908" i="127"/>
  <c r="M908" i="127"/>
  <c r="L908" i="127"/>
  <c r="K908" i="127"/>
  <c r="K910" i="127" s="1"/>
  <c r="J908" i="127"/>
  <c r="J910" i="127" s="1"/>
  <c r="I908" i="127"/>
  <c r="I910" i="127" s="1"/>
  <c r="H908" i="127"/>
  <c r="H910" i="127" s="1"/>
  <c r="G908" i="127"/>
  <c r="Q898" i="127"/>
  <c r="P898" i="127"/>
  <c r="G897" i="127"/>
  <c r="P894" i="127"/>
  <c r="O894" i="127"/>
  <c r="M894" i="127"/>
  <c r="L894" i="127"/>
  <c r="J894" i="127"/>
  <c r="P893" i="127"/>
  <c r="O893" i="127"/>
  <c r="N893" i="127"/>
  <c r="M893" i="127"/>
  <c r="N894" i="127" s="1"/>
  <c r="L893" i="127"/>
  <c r="K893" i="127"/>
  <c r="K894" i="127" s="1"/>
  <c r="J893" i="127"/>
  <c r="I893" i="127"/>
  <c r="I894" i="127" s="1"/>
  <c r="H893" i="127"/>
  <c r="G893" i="127"/>
  <c r="J892" i="127"/>
  <c r="I892" i="127"/>
  <c r="H892" i="127"/>
  <c r="P891" i="127"/>
  <c r="N891" i="127"/>
  <c r="H891" i="127"/>
  <c r="P890" i="127"/>
  <c r="P892" i="127" s="1"/>
  <c r="O890" i="127"/>
  <c r="O892" i="127" s="1"/>
  <c r="N890" i="127"/>
  <c r="N892" i="127" s="1"/>
  <c r="M890" i="127"/>
  <c r="M892" i="127" s="1"/>
  <c r="L890" i="127"/>
  <c r="K890" i="127"/>
  <c r="K892" i="127" s="1"/>
  <c r="J890" i="127"/>
  <c r="I890" i="127"/>
  <c r="H890" i="127"/>
  <c r="G890" i="127"/>
  <c r="P889" i="127"/>
  <c r="O889" i="127"/>
  <c r="O891" i="127" s="1"/>
  <c r="N889" i="127"/>
  <c r="M889" i="127"/>
  <c r="M891" i="127" s="1"/>
  <c r="L889" i="127"/>
  <c r="L891" i="127" s="1"/>
  <c r="K889" i="127"/>
  <c r="K891" i="127" s="1"/>
  <c r="J889" i="127"/>
  <c r="I889" i="127"/>
  <c r="I891" i="127" s="1"/>
  <c r="H889" i="127"/>
  <c r="G889" i="127"/>
  <c r="Q879" i="127"/>
  <c r="G878" i="127"/>
  <c r="F877" i="127"/>
  <c r="P875" i="127"/>
  <c r="M875" i="127"/>
  <c r="P874" i="127"/>
  <c r="O874" i="127"/>
  <c r="O875" i="127" s="1"/>
  <c r="N874" i="127"/>
  <c r="N875" i="127" s="1"/>
  <c r="M874" i="127"/>
  <c r="L874" i="127"/>
  <c r="L875" i="127" s="1"/>
  <c r="K874" i="127"/>
  <c r="K875" i="127" s="1"/>
  <c r="J874" i="127"/>
  <c r="J875" i="127" s="1"/>
  <c r="I874" i="127"/>
  <c r="I875" i="127" s="1"/>
  <c r="H874" i="127"/>
  <c r="H875" i="127" s="1"/>
  <c r="G874" i="127"/>
  <c r="M873" i="127"/>
  <c r="L873" i="127"/>
  <c r="K873" i="127"/>
  <c r="J873" i="127"/>
  <c r="H873" i="127"/>
  <c r="K872" i="127"/>
  <c r="J872" i="127"/>
  <c r="I872" i="127"/>
  <c r="H872" i="127"/>
  <c r="P871" i="127"/>
  <c r="P873" i="127" s="1"/>
  <c r="O871" i="127"/>
  <c r="O873" i="127" s="1"/>
  <c r="N871" i="127"/>
  <c r="N873" i="127" s="1"/>
  <c r="M871" i="127"/>
  <c r="L871" i="127"/>
  <c r="K871" i="127"/>
  <c r="J871" i="127"/>
  <c r="I871" i="127"/>
  <c r="H871" i="127"/>
  <c r="I873" i="127" s="1"/>
  <c r="G871" i="127"/>
  <c r="P870" i="127"/>
  <c r="O870" i="127"/>
  <c r="N870" i="127"/>
  <c r="N872" i="127" s="1"/>
  <c r="M870" i="127"/>
  <c r="M872" i="127" s="1"/>
  <c r="L870" i="127"/>
  <c r="L872" i="127" s="1"/>
  <c r="K870" i="127"/>
  <c r="J870" i="127"/>
  <c r="I870" i="127"/>
  <c r="H870" i="127"/>
  <c r="G870" i="127"/>
  <c r="Q860" i="127"/>
  <c r="P860" i="127"/>
  <c r="P859" i="127"/>
  <c r="G859" i="127"/>
  <c r="J856" i="127"/>
  <c r="I856" i="127"/>
  <c r="H856" i="127"/>
  <c r="P855" i="127"/>
  <c r="P856" i="127" s="1"/>
  <c r="O855" i="127"/>
  <c r="O856" i="127" s="1"/>
  <c r="N855" i="127"/>
  <c r="M855" i="127"/>
  <c r="M856" i="127" s="1"/>
  <c r="L855" i="127"/>
  <c r="L856" i="127" s="1"/>
  <c r="K855" i="127"/>
  <c r="K856" i="127" s="1"/>
  <c r="J855" i="127"/>
  <c r="I855" i="127"/>
  <c r="H855" i="127"/>
  <c r="G855" i="127"/>
  <c r="P854" i="127"/>
  <c r="O854" i="127"/>
  <c r="N854" i="127"/>
  <c r="M854" i="127"/>
  <c r="N853" i="127"/>
  <c r="M853" i="127"/>
  <c r="L853" i="127"/>
  <c r="K853" i="127"/>
  <c r="P852" i="127"/>
  <c r="O852" i="127"/>
  <c r="N852" i="127"/>
  <c r="M852" i="127"/>
  <c r="L852" i="127"/>
  <c r="K852" i="127"/>
  <c r="L854" i="127" s="1"/>
  <c r="J852" i="127"/>
  <c r="I852" i="127"/>
  <c r="I854" i="127" s="1"/>
  <c r="H852" i="127"/>
  <c r="G852" i="127"/>
  <c r="P851" i="127"/>
  <c r="P853" i="127" s="1"/>
  <c r="O851" i="127"/>
  <c r="O853" i="127" s="1"/>
  <c r="N851" i="127"/>
  <c r="M851" i="127"/>
  <c r="L851" i="127"/>
  <c r="K851" i="127"/>
  <c r="J851" i="127"/>
  <c r="I851" i="127"/>
  <c r="J853" i="127" s="1"/>
  <c r="H851" i="127"/>
  <c r="H853" i="127" s="1"/>
  <c r="G851" i="127"/>
  <c r="Q841" i="127"/>
  <c r="P841" i="127"/>
  <c r="P840" i="127"/>
  <c r="G840" i="127"/>
  <c r="F839" i="127" s="1"/>
  <c r="M837" i="127"/>
  <c r="L837" i="127"/>
  <c r="K837" i="127"/>
  <c r="J837" i="127"/>
  <c r="P836" i="127"/>
  <c r="P837" i="127" s="1"/>
  <c r="O836" i="127"/>
  <c r="O837" i="127" s="1"/>
  <c r="N836" i="127"/>
  <c r="N837" i="127" s="1"/>
  <c r="M836" i="127"/>
  <c r="L836" i="127"/>
  <c r="K836" i="127"/>
  <c r="J836" i="127"/>
  <c r="I836" i="127"/>
  <c r="I837" i="127" s="1"/>
  <c r="H836" i="127"/>
  <c r="H837" i="127" s="1"/>
  <c r="G836" i="127"/>
  <c r="P835" i="127"/>
  <c r="H835" i="127"/>
  <c r="P834" i="127"/>
  <c r="O834" i="127"/>
  <c r="N834" i="127"/>
  <c r="P833" i="127"/>
  <c r="O833" i="127"/>
  <c r="N833" i="127"/>
  <c r="M833" i="127"/>
  <c r="L833" i="127"/>
  <c r="L835" i="127" s="1"/>
  <c r="K833" i="127"/>
  <c r="J833" i="127"/>
  <c r="J835" i="127" s="1"/>
  <c r="I833" i="127"/>
  <c r="I835" i="127" s="1"/>
  <c r="H833" i="127"/>
  <c r="G833" i="127"/>
  <c r="P832" i="127"/>
  <c r="O832" i="127"/>
  <c r="N832" i="127"/>
  <c r="M832" i="127"/>
  <c r="L832" i="127"/>
  <c r="K832" i="127"/>
  <c r="J832" i="127"/>
  <c r="J834" i="127" s="1"/>
  <c r="I832" i="127"/>
  <c r="H832" i="127"/>
  <c r="H834" i="127" s="1"/>
  <c r="G832" i="127"/>
  <c r="Q822" i="127"/>
  <c r="P822" i="127"/>
  <c r="G821" i="127"/>
  <c r="P821" i="127" s="1"/>
  <c r="P818" i="127"/>
  <c r="O818" i="127"/>
  <c r="L818" i="127"/>
  <c r="J818" i="127"/>
  <c r="P817" i="127"/>
  <c r="O817" i="127"/>
  <c r="N817" i="127"/>
  <c r="M817" i="127"/>
  <c r="L817" i="127"/>
  <c r="K817" i="127"/>
  <c r="K818" i="127" s="1"/>
  <c r="J817" i="127"/>
  <c r="I817" i="127"/>
  <c r="I818" i="127" s="1"/>
  <c r="H817" i="127"/>
  <c r="H818" i="127" s="1"/>
  <c r="G817" i="127"/>
  <c r="K816" i="127"/>
  <c r="J816" i="127"/>
  <c r="I816" i="127"/>
  <c r="H816" i="127"/>
  <c r="N815" i="127"/>
  <c r="H815" i="127"/>
  <c r="P814" i="127"/>
  <c r="P816" i="127" s="1"/>
  <c r="O814" i="127"/>
  <c r="N814" i="127"/>
  <c r="N816" i="127" s="1"/>
  <c r="M814" i="127"/>
  <c r="M816" i="127" s="1"/>
  <c r="L814" i="127"/>
  <c r="K814" i="127"/>
  <c r="J814" i="127"/>
  <c r="I814" i="127"/>
  <c r="H814" i="127"/>
  <c r="G814" i="127"/>
  <c r="P813" i="127"/>
  <c r="O813" i="127"/>
  <c r="N813" i="127"/>
  <c r="M813" i="127"/>
  <c r="L813" i="127"/>
  <c r="L815" i="127" s="1"/>
  <c r="K813" i="127"/>
  <c r="K815" i="127" s="1"/>
  <c r="J813" i="127"/>
  <c r="I813" i="127"/>
  <c r="I815" i="127" s="1"/>
  <c r="H813" i="127"/>
  <c r="G813" i="127"/>
  <c r="Q803" i="127"/>
  <c r="P802" i="127"/>
  <c r="G802" i="127"/>
  <c r="F801" i="127"/>
  <c r="P799" i="127"/>
  <c r="O799" i="127"/>
  <c r="P798" i="127"/>
  <c r="O798" i="127"/>
  <c r="N798" i="127"/>
  <c r="M798" i="127"/>
  <c r="M799" i="127" s="1"/>
  <c r="L798" i="127"/>
  <c r="L799" i="127" s="1"/>
  <c r="K798" i="127"/>
  <c r="K799" i="127" s="1"/>
  <c r="J798" i="127"/>
  <c r="J799" i="127" s="1"/>
  <c r="I798" i="127"/>
  <c r="I799" i="127" s="1"/>
  <c r="H798" i="127"/>
  <c r="H799" i="127" s="1"/>
  <c r="G798" i="127"/>
  <c r="M797" i="127"/>
  <c r="L797" i="127"/>
  <c r="K797" i="127"/>
  <c r="J797" i="127"/>
  <c r="H797" i="127"/>
  <c r="K796" i="127"/>
  <c r="J796" i="127"/>
  <c r="I796" i="127"/>
  <c r="H796" i="127"/>
  <c r="P795" i="127"/>
  <c r="P797" i="127" s="1"/>
  <c r="O795" i="127"/>
  <c r="N795" i="127"/>
  <c r="N797" i="127" s="1"/>
  <c r="M795" i="127"/>
  <c r="L795" i="127"/>
  <c r="K795" i="127"/>
  <c r="J795" i="127"/>
  <c r="I795" i="127"/>
  <c r="H795" i="127"/>
  <c r="I797" i="127" s="1"/>
  <c r="G795" i="127"/>
  <c r="P794" i="127"/>
  <c r="P796" i="127" s="1"/>
  <c r="O794" i="127"/>
  <c r="N794" i="127"/>
  <c r="N796" i="127" s="1"/>
  <c r="M794" i="127"/>
  <c r="L794" i="127"/>
  <c r="L796" i="127" s="1"/>
  <c r="K794" i="127"/>
  <c r="J794" i="127"/>
  <c r="I794" i="127"/>
  <c r="H794" i="127"/>
  <c r="G794" i="127"/>
  <c r="Q784" i="127"/>
  <c r="G783" i="127"/>
  <c r="O780" i="127"/>
  <c r="K780" i="127"/>
  <c r="J780" i="127"/>
  <c r="I780" i="127"/>
  <c r="H780" i="127"/>
  <c r="P779" i="127"/>
  <c r="P780" i="127" s="1"/>
  <c r="O779" i="127"/>
  <c r="N779" i="127"/>
  <c r="M779" i="127"/>
  <c r="M780" i="127" s="1"/>
  <c r="L779" i="127"/>
  <c r="L780" i="127" s="1"/>
  <c r="K779" i="127"/>
  <c r="J779" i="127"/>
  <c r="I779" i="127"/>
  <c r="H779" i="127"/>
  <c r="G779" i="127"/>
  <c r="O778" i="127"/>
  <c r="N778" i="127"/>
  <c r="M778" i="127"/>
  <c r="N777" i="127"/>
  <c r="M777" i="127"/>
  <c r="L777" i="127"/>
  <c r="K777" i="127"/>
  <c r="P776" i="127"/>
  <c r="P778" i="127" s="1"/>
  <c r="O776" i="127"/>
  <c r="N776" i="127"/>
  <c r="M776" i="127"/>
  <c r="L776" i="127"/>
  <c r="K776" i="127"/>
  <c r="J776" i="127"/>
  <c r="I776" i="127"/>
  <c r="I778" i="127" s="1"/>
  <c r="H776" i="127"/>
  <c r="G776" i="127"/>
  <c r="P775" i="127"/>
  <c r="P777" i="127" s="1"/>
  <c r="O775" i="127"/>
  <c r="N775" i="127"/>
  <c r="M775" i="127"/>
  <c r="L775" i="127"/>
  <c r="K775" i="127"/>
  <c r="J775" i="127"/>
  <c r="I775" i="127"/>
  <c r="H775" i="127"/>
  <c r="G775" i="127"/>
  <c r="Q765" i="127"/>
  <c r="G764" i="127"/>
  <c r="N761" i="127"/>
  <c r="M761" i="127"/>
  <c r="L761" i="127"/>
  <c r="I761" i="127"/>
  <c r="P760" i="127"/>
  <c r="O760" i="127"/>
  <c r="O761" i="127" s="1"/>
  <c r="N760" i="127"/>
  <c r="M760" i="127"/>
  <c r="L760" i="127"/>
  <c r="K760" i="127"/>
  <c r="J760" i="127"/>
  <c r="I760" i="127"/>
  <c r="H760" i="127"/>
  <c r="H761" i="127" s="1"/>
  <c r="G760" i="127"/>
  <c r="P759" i="127"/>
  <c r="N759" i="127"/>
  <c r="P758" i="127"/>
  <c r="O758" i="127"/>
  <c r="N758" i="127"/>
  <c r="M758" i="127"/>
  <c r="P757" i="127"/>
  <c r="O757" i="127"/>
  <c r="N757" i="127"/>
  <c r="O759" i="127" s="1"/>
  <c r="M757" i="127"/>
  <c r="L757" i="127"/>
  <c r="K757" i="127"/>
  <c r="K759" i="127" s="1"/>
  <c r="J757" i="127"/>
  <c r="I757" i="127"/>
  <c r="H757" i="127"/>
  <c r="H759" i="127" s="1"/>
  <c r="G757" i="127"/>
  <c r="P756" i="127"/>
  <c r="O756" i="127"/>
  <c r="N756" i="127"/>
  <c r="M756" i="127"/>
  <c r="L756" i="127"/>
  <c r="K756" i="127"/>
  <c r="J756" i="127"/>
  <c r="I756" i="127"/>
  <c r="I758" i="127" s="1"/>
  <c r="H756" i="127"/>
  <c r="G756" i="127"/>
  <c r="Q746" i="127"/>
  <c r="P746" i="127"/>
  <c r="G745" i="127"/>
  <c r="F744" i="127"/>
  <c r="P742" i="127"/>
  <c r="O742" i="127"/>
  <c r="N742" i="127"/>
  <c r="I742" i="127"/>
  <c r="P741" i="127"/>
  <c r="O741" i="127"/>
  <c r="N741" i="127"/>
  <c r="M741" i="127"/>
  <c r="L741" i="127"/>
  <c r="L742" i="127" s="1"/>
  <c r="K741" i="127"/>
  <c r="J741" i="127"/>
  <c r="J742" i="127" s="1"/>
  <c r="I741" i="127"/>
  <c r="H741" i="127"/>
  <c r="H742" i="127" s="1"/>
  <c r="G741" i="127"/>
  <c r="J740" i="127"/>
  <c r="I740" i="127"/>
  <c r="H740" i="127"/>
  <c r="P739" i="127"/>
  <c r="O739" i="127"/>
  <c r="N739" i="127"/>
  <c r="M739" i="127"/>
  <c r="P738" i="127"/>
  <c r="P740" i="127" s="1"/>
  <c r="O738" i="127"/>
  <c r="O740" i="127" s="1"/>
  <c r="N738" i="127"/>
  <c r="M738" i="127"/>
  <c r="L738" i="127"/>
  <c r="K738" i="127"/>
  <c r="K740" i="127" s="1"/>
  <c r="J738" i="127"/>
  <c r="I738" i="127"/>
  <c r="H738" i="127"/>
  <c r="G738" i="127"/>
  <c r="P737" i="127"/>
  <c r="O737" i="127"/>
  <c r="N737" i="127"/>
  <c r="M737" i="127"/>
  <c r="L737" i="127"/>
  <c r="K737" i="127"/>
  <c r="J737" i="127"/>
  <c r="I737" i="127"/>
  <c r="I739" i="127" s="1"/>
  <c r="H737" i="127"/>
  <c r="H739" i="127" s="1"/>
  <c r="G737" i="127"/>
  <c r="Q727" i="127"/>
  <c r="P726" i="127"/>
  <c r="G726" i="127"/>
  <c r="F725" i="127"/>
  <c r="P723" i="127"/>
  <c r="O723" i="127"/>
  <c r="N723" i="127"/>
  <c r="H723" i="127"/>
  <c r="P722" i="127"/>
  <c r="O722" i="127"/>
  <c r="N722" i="127"/>
  <c r="M722" i="127"/>
  <c r="M723" i="127" s="1"/>
  <c r="L722" i="127"/>
  <c r="K722" i="127"/>
  <c r="J722" i="127"/>
  <c r="J723" i="127" s="1"/>
  <c r="I722" i="127"/>
  <c r="I723" i="127" s="1"/>
  <c r="H722" i="127"/>
  <c r="G722" i="127"/>
  <c r="L721" i="127"/>
  <c r="K721" i="127"/>
  <c r="P720" i="127"/>
  <c r="J720" i="127"/>
  <c r="I720" i="127"/>
  <c r="P719" i="127"/>
  <c r="O719" i="127"/>
  <c r="N719" i="127"/>
  <c r="M719" i="127"/>
  <c r="M721" i="127" s="1"/>
  <c r="L719" i="127"/>
  <c r="K719" i="127"/>
  <c r="J719" i="127"/>
  <c r="I719" i="127"/>
  <c r="H719" i="127"/>
  <c r="H721" i="127" s="1"/>
  <c r="G719" i="127"/>
  <c r="P718" i="127"/>
  <c r="O718" i="127"/>
  <c r="O720" i="127" s="1"/>
  <c r="N718" i="127"/>
  <c r="M718" i="127"/>
  <c r="L718" i="127"/>
  <c r="K718" i="127"/>
  <c r="K720" i="127" s="1"/>
  <c r="J718" i="127"/>
  <c r="I718" i="127"/>
  <c r="H718" i="127"/>
  <c r="G718" i="127"/>
  <c r="H720" i="127" s="1"/>
  <c r="Q708" i="127"/>
  <c r="P708" i="127"/>
  <c r="P707" i="127"/>
  <c r="G707" i="127"/>
  <c r="F706" i="127"/>
  <c r="K704" i="127"/>
  <c r="J704" i="127"/>
  <c r="I704" i="127"/>
  <c r="P703" i="127"/>
  <c r="O703" i="127"/>
  <c r="N703" i="127"/>
  <c r="N704" i="127" s="1"/>
  <c r="M703" i="127"/>
  <c r="M704" i="127" s="1"/>
  <c r="L703" i="127"/>
  <c r="L704" i="127" s="1"/>
  <c r="K703" i="127"/>
  <c r="J703" i="127"/>
  <c r="I703" i="127"/>
  <c r="H703" i="127"/>
  <c r="G703" i="127"/>
  <c r="P702" i="127"/>
  <c r="O702" i="127"/>
  <c r="N702" i="127"/>
  <c r="M702" i="127"/>
  <c r="L702" i="127"/>
  <c r="K702" i="127"/>
  <c r="M701" i="127"/>
  <c r="L701" i="127"/>
  <c r="K701" i="127"/>
  <c r="J701" i="127"/>
  <c r="P700" i="127"/>
  <c r="O700" i="127"/>
  <c r="N700" i="127"/>
  <c r="M700" i="127"/>
  <c r="L700" i="127"/>
  <c r="K700" i="127"/>
  <c r="J700" i="127"/>
  <c r="I700" i="127"/>
  <c r="H700" i="127"/>
  <c r="H702" i="127" s="1"/>
  <c r="G700" i="127"/>
  <c r="P699" i="127"/>
  <c r="O699" i="127"/>
  <c r="N699" i="127"/>
  <c r="N701" i="127" s="1"/>
  <c r="M699" i="127"/>
  <c r="L699" i="127"/>
  <c r="K699" i="127"/>
  <c r="J699" i="127"/>
  <c r="I699" i="127"/>
  <c r="I701" i="127" s="1"/>
  <c r="H699" i="127"/>
  <c r="G699" i="127"/>
  <c r="H701" i="127" s="1"/>
  <c r="Q689" i="127"/>
  <c r="P688" i="127"/>
  <c r="G688" i="127"/>
  <c r="P689" i="127" s="1"/>
  <c r="O685" i="127"/>
  <c r="N685" i="127"/>
  <c r="M685" i="127"/>
  <c r="P684" i="127"/>
  <c r="P685" i="127" s="1"/>
  <c r="O684" i="127"/>
  <c r="N684" i="127"/>
  <c r="M684" i="127"/>
  <c r="L684" i="127"/>
  <c r="K684" i="127"/>
  <c r="J684" i="127"/>
  <c r="J685" i="127" s="1"/>
  <c r="I684" i="127"/>
  <c r="I685" i="127" s="1"/>
  <c r="H684" i="127"/>
  <c r="H685" i="127" s="1"/>
  <c r="G684" i="127"/>
  <c r="M683" i="127"/>
  <c r="H683" i="127"/>
  <c r="P682" i="127"/>
  <c r="P681" i="127"/>
  <c r="O681" i="127"/>
  <c r="N681" i="127"/>
  <c r="N683" i="127" s="1"/>
  <c r="M681" i="127"/>
  <c r="L681" i="127"/>
  <c r="L683" i="127" s="1"/>
  <c r="K681" i="127"/>
  <c r="J681" i="127"/>
  <c r="J683" i="127" s="1"/>
  <c r="I681" i="127"/>
  <c r="I683" i="127" s="1"/>
  <c r="H681" i="127"/>
  <c r="G681" i="127"/>
  <c r="P680" i="127"/>
  <c r="O680" i="127"/>
  <c r="N680" i="127"/>
  <c r="M680" i="127"/>
  <c r="L680" i="127"/>
  <c r="L682" i="127" s="1"/>
  <c r="K680" i="127"/>
  <c r="J680" i="127"/>
  <c r="I680" i="127"/>
  <c r="H680" i="127"/>
  <c r="H682" i="127" s="1"/>
  <c r="G680" i="127"/>
  <c r="Q670" i="127"/>
  <c r="P670" i="127"/>
  <c r="G669" i="127"/>
  <c r="F668" i="127"/>
  <c r="N666" i="127"/>
  <c r="M666" i="127"/>
  <c r="L666" i="127"/>
  <c r="J666" i="127"/>
  <c r="P665" i="127"/>
  <c r="O665" i="127"/>
  <c r="N665" i="127"/>
  <c r="M665" i="127"/>
  <c r="L665" i="127"/>
  <c r="K665" i="127"/>
  <c r="J665" i="127"/>
  <c r="K666" i="127" s="1"/>
  <c r="I665" i="127"/>
  <c r="I666" i="127" s="1"/>
  <c r="H665" i="127"/>
  <c r="H666" i="127" s="1"/>
  <c r="G665" i="127"/>
  <c r="P664" i="127"/>
  <c r="M664" i="127"/>
  <c r="L664" i="127"/>
  <c r="I664" i="127"/>
  <c r="H664" i="127"/>
  <c r="M663" i="127"/>
  <c r="I663" i="127"/>
  <c r="H663" i="127"/>
  <c r="P662" i="127"/>
  <c r="O662" i="127"/>
  <c r="O664" i="127" s="1"/>
  <c r="N662" i="127"/>
  <c r="M662" i="127"/>
  <c r="L662" i="127"/>
  <c r="K662" i="127"/>
  <c r="J662" i="127"/>
  <c r="I662" i="127"/>
  <c r="H662" i="127"/>
  <c r="G662" i="127"/>
  <c r="P661" i="127"/>
  <c r="P663" i="127" s="1"/>
  <c r="O661" i="127"/>
  <c r="N661" i="127"/>
  <c r="N663" i="127" s="1"/>
  <c r="M661" i="127"/>
  <c r="L661" i="127"/>
  <c r="K661" i="127"/>
  <c r="K663" i="127" s="1"/>
  <c r="J661" i="127"/>
  <c r="J663" i="127" s="1"/>
  <c r="I661" i="127"/>
  <c r="H661" i="127"/>
  <c r="G661" i="127"/>
  <c r="Q651" i="127"/>
  <c r="G650" i="127"/>
  <c r="F649" i="127"/>
  <c r="H647" i="127"/>
  <c r="P646" i="127"/>
  <c r="P647" i="127" s="1"/>
  <c r="O646" i="127"/>
  <c r="O647" i="127" s="1"/>
  <c r="N646" i="127"/>
  <c r="M646" i="127"/>
  <c r="L646" i="127"/>
  <c r="L647" i="127" s="1"/>
  <c r="K646" i="127"/>
  <c r="K647" i="127" s="1"/>
  <c r="J646" i="127"/>
  <c r="J647" i="127" s="1"/>
  <c r="I646" i="127"/>
  <c r="I647" i="127" s="1"/>
  <c r="H646" i="127"/>
  <c r="G646" i="127"/>
  <c r="L645" i="127"/>
  <c r="K645" i="127"/>
  <c r="J645" i="127"/>
  <c r="I645" i="127"/>
  <c r="H645" i="127"/>
  <c r="J644" i="127"/>
  <c r="I644" i="127"/>
  <c r="H644" i="127"/>
  <c r="P643" i="127"/>
  <c r="O643" i="127"/>
  <c r="O645" i="127" s="1"/>
  <c r="N643" i="127"/>
  <c r="N645" i="127" s="1"/>
  <c r="M643" i="127"/>
  <c r="M645" i="127" s="1"/>
  <c r="L643" i="127"/>
  <c r="K643" i="127"/>
  <c r="J643" i="127"/>
  <c r="I643" i="127"/>
  <c r="H643" i="127"/>
  <c r="G643" i="127"/>
  <c r="P642" i="127"/>
  <c r="O642" i="127"/>
  <c r="O644" i="127" s="1"/>
  <c r="N642" i="127"/>
  <c r="M642" i="127"/>
  <c r="L642" i="127"/>
  <c r="L644" i="127" s="1"/>
  <c r="K642" i="127"/>
  <c r="K644" i="127" s="1"/>
  <c r="J642" i="127"/>
  <c r="I642" i="127"/>
  <c r="H642" i="127"/>
  <c r="G642" i="127"/>
  <c r="Q632" i="127"/>
  <c r="P631" i="127"/>
  <c r="G631" i="127"/>
  <c r="F630" i="127"/>
  <c r="O628" i="127"/>
  <c r="L628" i="127"/>
  <c r="K628" i="127"/>
  <c r="P627" i="127"/>
  <c r="P628" i="127" s="1"/>
  <c r="O627" i="127"/>
  <c r="N627" i="127"/>
  <c r="M627" i="127"/>
  <c r="L627" i="127"/>
  <c r="K627" i="127"/>
  <c r="J627" i="127"/>
  <c r="J628" i="127" s="1"/>
  <c r="I627" i="127"/>
  <c r="H627" i="127"/>
  <c r="H628" i="127" s="1"/>
  <c r="G627" i="127"/>
  <c r="L626" i="127"/>
  <c r="J626" i="127"/>
  <c r="H626" i="127"/>
  <c r="H625" i="127"/>
  <c r="P624" i="127"/>
  <c r="P626" i="127" s="1"/>
  <c r="O624" i="127"/>
  <c r="N624" i="127"/>
  <c r="M624" i="127"/>
  <c r="M626" i="127" s="1"/>
  <c r="L624" i="127"/>
  <c r="K624" i="127"/>
  <c r="K626" i="127" s="1"/>
  <c r="J624" i="127"/>
  <c r="I624" i="127"/>
  <c r="I626" i="127" s="1"/>
  <c r="H624" i="127"/>
  <c r="G624" i="127"/>
  <c r="P623" i="127"/>
  <c r="P625" i="127" s="1"/>
  <c r="O623" i="127"/>
  <c r="N623" i="127"/>
  <c r="N625" i="127" s="1"/>
  <c r="M623" i="127"/>
  <c r="L623" i="127"/>
  <c r="L625" i="127" s="1"/>
  <c r="K623" i="127"/>
  <c r="K625" i="127" s="1"/>
  <c r="J623" i="127"/>
  <c r="I623" i="127"/>
  <c r="I625" i="127" s="1"/>
  <c r="H623" i="127"/>
  <c r="G623" i="127"/>
  <c r="Q613" i="127"/>
  <c r="G612" i="127"/>
  <c r="H609" i="127"/>
  <c r="P608" i="127"/>
  <c r="P609" i="127" s="1"/>
  <c r="O608" i="127"/>
  <c r="O609" i="127" s="1"/>
  <c r="N608" i="127"/>
  <c r="M608" i="127"/>
  <c r="L608" i="127"/>
  <c r="K608" i="127"/>
  <c r="K609" i="127" s="1"/>
  <c r="J608" i="127"/>
  <c r="J609" i="127" s="1"/>
  <c r="I608" i="127"/>
  <c r="I609" i="127" s="1"/>
  <c r="H608" i="127"/>
  <c r="G608" i="127"/>
  <c r="M607" i="127"/>
  <c r="K607" i="127"/>
  <c r="O606" i="127"/>
  <c r="L606" i="127"/>
  <c r="K606" i="127"/>
  <c r="P605" i="127"/>
  <c r="O605" i="127"/>
  <c r="O607" i="127" s="1"/>
  <c r="N605" i="127"/>
  <c r="N607" i="127" s="1"/>
  <c r="M605" i="127"/>
  <c r="L605" i="127"/>
  <c r="L607" i="127" s="1"/>
  <c r="K605" i="127"/>
  <c r="J605" i="127"/>
  <c r="I605" i="127"/>
  <c r="J607" i="127" s="1"/>
  <c r="H605" i="127"/>
  <c r="G605" i="127"/>
  <c r="P604" i="127"/>
  <c r="P606" i="127" s="1"/>
  <c r="O604" i="127"/>
  <c r="N604" i="127"/>
  <c r="M604" i="127"/>
  <c r="L604" i="127"/>
  <c r="K604" i="127"/>
  <c r="J604" i="127"/>
  <c r="J606" i="127" s="1"/>
  <c r="I604" i="127"/>
  <c r="I606" i="127" s="1"/>
  <c r="H604" i="127"/>
  <c r="G604" i="127"/>
  <c r="H606" i="127" s="1"/>
  <c r="Q594" i="127"/>
  <c r="P594" i="127"/>
  <c r="G593" i="127"/>
  <c r="F592" i="127" s="1"/>
  <c r="P590" i="127"/>
  <c r="J590" i="127"/>
  <c r="P589" i="127"/>
  <c r="O589" i="127"/>
  <c r="N589" i="127"/>
  <c r="M589" i="127"/>
  <c r="L589" i="127"/>
  <c r="K589" i="127"/>
  <c r="K590" i="127" s="1"/>
  <c r="J589" i="127"/>
  <c r="I589" i="127"/>
  <c r="H589" i="127"/>
  <c r="G589" i="127"/>
  <c r="N588" i="127"/>
  <c r="K588" i="127"/>
  <c r="N587" i="127"/>
  <c r="M587" i="127"/>
  <c r="K587" i="127"/>
  <c r="J587" i="127"/>
  <c r="I587" i="127"/>
  <c r="P586" i="127"/>
  <c r="O586" i="127"/>
  <c r="O588" i="127" s="1"/>
  <c r="N586" i="127"/>
  <c r="M586" i="127"/>
  <c r="L586" i="127"/>
  <c r="K586" i="127"/>
  <c r="J586" i="127"/>
  <c r="J588" i="127" s="1"/>
  <c r="I586" i="127"/>
  <c r="H586" i="127"/>
  <c r="G586" i="127"/>
  <c r="P585" i="127"/>
  <c r="P587" i="127" s="1"/>
  <c r="O585" i="127"/>
  <c r="O587" i="127" s="1"/>
  <c r="N585" i="127"/>
  <c r="M585" i="127"/>
  <c r="L585" i="127"/>
  <c r="L587" i="127" s="1"/>
  <c r="K585" i="127"/>
  <c r="J585" i="127"/>
  <c r="I585" i="127"/>
  <c r="H585" i="127"/>
  <c r="H587" i="127" s="1"/>
  <c r="G585" i="127"/>
  <c r="Q575" i="127"/>
  <c r="P575" i="127"/>
  <c r="P574" i="127"/>
  <c r="G574" i="127"/>
  <c r="F573" i="127"/>
  <c r="M571" i="127"/>
  <c r="J571" i="127"/>
  <c r="I571" i="127"/>
  <c r="H571" i="127"/>
  <c r="P570" i="127"/>
  <c r="P571" i="127" s="1"/>
  <c r="O570" i="127"/>
  <c r="O571" i="127" s="1"/>
  <c r="N570" i="127"/>
  <c r="N571" i="127" s="1"/>
  <c r="M570" i="127"/>
  <c r="L570" i="127"/>
  <c r="K570" i="127"/>
  <c r="J570" i="127"/>
  <c r="I570" i="127"/>
  <c r="H570" i="127"/>
  <c r="G570" i="127"/>
  <c r="O569" i="127"/>
  <c r="L569" i="127"/>
  <c r="P568" i="127"/>
  <c r="N568" i="127"/>
  <c r="M568" i="127"/>
  <c r="P567" i="127"/>
  <c r="O567" i="127"/>
  <c r="P569" i="127" s="1"/>
  <c r="N567" i="127"/>
  <c r="N569" i="127" s="1"/>
  <c r="M567" i="127"/>
  <c r="M569" i="127" s="1"/>
  <c r="L567" i="127"/>
  <c r="K567" i="127"/>
  <c r="J567" i="127"/>
  <c r="J569" i="127" s="1"/>
  <c r="I567" i="127"/>
  <c r="I569" i="127" s="1"/>
  <c r="H567" i="127"/>
  <c r="H569" i="127" s="1"/>
  <c r="G567" i="127"/>
  <c r="P566" i="127"/>
  <c r="O566" i="127"/>
  <c r="O568" i="127" s="1"/>
  <c r="N566" i="127"/>
  <c r="M566" i="127"/>
  <c r="L566" i="127"/>
  <c r="K566" i="127"/>
  <c r="J566" i="127"/>
  <c r="J568" i="127" s="1"/>
  <c r="I566" i="127"/>
  <c r="H566" i="127"/>
  <c r="H568" i="127" s="1"/>
  <c r="G566" i="127"/>
  <c r="Q556" i="127"/>
  <c r="P556" i="127"/>
  <c r="P555" i="127"/>
  <c r="G555" i="127"/>
  <c r="L1014" i="127" s="1"/>
  <c r="F554" i="127"/>
  <c r="P552" i="127"/>
  <c r="H552" i="127"/>
  <c r="P551" i="127"/>
  <c r="O551" i="127"/>
  <c r="N551" i="127"/>
  <c r="M551" i="127"/>
  <c r="L551" i="127"/>
  <c r="L552" i="127" s="1"/>
  <c r="K551" i="127"/>
  <c r="J551" i="127"/>
  <c r="I551" i="127"/>
  <c r="I552" i="127" s="1"/>
  <c r="H551" i="127"/>
  <c r="G551" i="127"/>
  <c r="H550" i="127"/>
  <c r="O549" i="127"/>
  <c r="N549" i="127"/>
  <c r="L549" i="127"/>
  <c r="I549" i="127"/>
  <c r="P548" i="127"/>
  <c r="P550" i="127" s="1"/>
  <c r="O548" i="127"/>
  <c r="N548" i="127"/>
  <c r="M548" i="127"/>
  <c r="L548" i="127"/>
  <c r="L550" i="127" s="1"/>
  <c r="K548" i="127"/>
  <c r="K550" i="127" s="1"/>
  <c r="J548" i="127"/>
  <c r="I548" i="127"/>
  <c r="I550" i="127" s="1"/>
  <c r="H548" i="127"/>
  <c r="G548" i="127"/>
  <c r="P547" i="127"/>
  <c r="P549" i="127" s="1"/>
  <c r="O547" i="127"/>
  <c r="N547" i="127"/>
  <c r="M547" i="127"/>
  <c r="L547" i="127"/>
  <c r="K547" i="127"/>
  <c r="J547" i="127"/>
  <c r="J549" i="127" s="1"/>
  <c r="I547" i="127"/>
  <c r="H547" i="127"/>
  <c r="G547" i="127"/>
  <c r="H549" i="127" s="1"/>
  <c r="Q537" i="127"/>
  <c r="P536" i="127"/>
  <c r="G536" i="127"/>
  <c r="P533" i="127"/>
  <c r="O533" i="127"/>
  <c r="N533" i="127"/>
  <c r="P532" i="127"/>
  <c r="O532" i="127"/>
  <c r="N532" i="127"/>
  <c r="M532" i="127"/>
  <c r="L532" i="127"/>
  <c r="K532" i="127"/>
  <c r="K533" i="127" s="1"/>
  <c r="J532" i="127"/>
  <c r="J533" i="127" s="1"/>
  <c r="I532" i="127"/>
  <c r="H532" i="127"/>
  <c r="H533" i="127" s="1"/>
  <c r="G532" i="127"/>
  <c r="O531" i="127"/>
  <c r="N531" i="127"/>
  <c r="N530" i="127"/>
  <c r="L530" i="127"/>
  <c r="K530" i="127"/>
  <c r="J530" i="127"/>
  <c r="P529" i="127"/>
  <c r="P531" i="127" s="1"/>
  <c r="O529" i="127"/>
  <c r="N529" i="127"/>
  <c r="M529" i="127"/>
  <c r="L529" i="127"/>
  <c r="K529" i="127"/>
  <c r="K531" i="127" s="1"/>
  <c r="J529" i="127"/>
  <c r="I529" i="127"/>
  <c r="H529" i="127"/>
  <c r="G529" i="127"/>
  <c r="P528" i="127"/>
  <c r="P530" i="127" s="1"/>
  <c r="O528" i="127"/>
  <c r="O530" i="127" s="1"/>
  <c r="N528" i="127"/>
  <c r="M528" i="127"/>
  <c r="L528" i="127"/>
  <c r="K528" i="127"/>
  <c r="J528" i="127"/>
  <c r="I528" i="127"/>
  <c r="I530" i="127" s="1"/>
  <c r="H528" i="127"/>
  <c r="G528" i="127"/>
  <c r="H530" i="127" s="1"/>
  <c r="Q518" i="127"/>
  <c r="G517" i="127"/>
  <c r="F516" i="127" s="1"/>
  <c r="P514" i="127"/>
  <c r="N514" i="127"/>
  <c r="M514" i="127"/>
  <c r="J514" i="127"/>
  <c r="P513" i="127"/>
  <c r="O513" i="127"/>
  <c r="N513" i="127"/>
  <c r="M513" i="127"/>
  <c r="L513" i="127"/>
  <c r="K513" i="127"/>
  <c r="J513" i="127"/>
  <c r="I513" i="127"/>
  <c r="H513" i="127"/>
  <c r="G513" i="127"/>
  <c r="P512" i="127"/>
  <c r="I512" i="127"/>
  <c r="H512" i="127"/>
  <c r="O511" i="127"/>
  <c r="N511" i="127"/>
  <c r="M511" i="127"/>
  <c r="P510" i="127"/>
  <c r="O510" i="127"/>
  <c r="N510" i="127"/>
  <c r="N512" i="127" s="1"/>
  <c r="M510" i="127"/>
  <c r="L510" i="127"/>
  <c r="K510" i="127"/>
  <c r="K512" i="127" s="1"/>
  <c r="J510" i="127"/>
  <c r="J512" i="127" s="1"/>
  <c r="I510" i="127"/>
  <c r="H510" i="127"/>
  <c r="G510" i="127"/>
  <c r="P509" i="127"/>
  <c r="P511" i="127" s="1"/>
  <c r="O509" i="127"/>
  <c r="N509" i="127"/>
  <c r="M509" i="127"/>
  <c r="L509" i="127"/>
  <c r="L511" i="127" s="1"/>
  <c r="K509" i="127"/>
  <c r="J509" i="127"/>
  <c r="I509" i="127"/>
  <c r="I511" i="127" s="1"/>
  <c r="H509" i="127"/>
  <c r="H511" i="127" s="1"/>
  <c r="G509" i="127"/>
  <c r="Q499" i="127"/>
  <c r="G498" i="127"/>
  <c r="F497" i="127"/>
  <c r="L495" i="127"/>
  <c r="K495" i="127"/>
  <c r="J495" i="127"/>
  <c r="I495" i="127"/>
  <c r="P494" i="127"/>
  <c r="O494" i="127"/>
  <c r="N494" i="127"/>
  <c r="N495" i="127" s="1"/>
  <c r="M494" i="127"/>
  <c r="M495" i="127" s="1"/>
  <c r="L494" i="127"/>
  <c r="K494" i="127"/>
  <c r="J494" i="127"/>
  <c r="I494" i="127"/>
  <c r="H494" i="127"/>
  <c r="G494" i="127"/>
  <c r="L493" i="127"/>
  <c r="K493" i="127"/>
  <c r="I493" i="127"/>
  <c r="H493" i="127"/>
  <c r="J492" i="127"/>
  <c r="I492" i="127"/>
  <c r="H492" i="127"/>
  <c r="P491" i="127"/>
  <c r="O491" i="127"/>
  <c r="N491" i="127"/>
  <c r="N493" i="127" s="1"/>
  <c r="M491" i="127"/>
  <c r="M493" i="127" s="1"/>
  <c r="L491" i="127"/>
  <c r="K491" i="127"/>
  <c r="J491" i="127"/>
  <c r="I491" i="127"/>
  <c r="H491" i="127"/>
  <c r="G491" i="127"/>
  <c r="P490" i="127"/>
  <c r="O490" i="127"/>
  <c r="O492" i="127" s="1"/>
  <c r="N490" i="127"/>
  <c r="M490" i="127"/>
  <c r="L490" i="127"/>
  <c r="L492" i="127" s="1"/>
  <c r="K490" i="127"/>
  <c r="K492" i="127" s="1"/>
  <c r="J490" i="127"/>
  <c r="I490" i="127"/>
  <c r="H490" i="127"/>
  <c r="G490" i="127"/>
  <c r="Q480" i="127"/>
  <c r="P480" i="127"/>
  <c r="P479" i="127"/>
  <c r="G479" i="127"/>
  <c r="F478" i="127"/>
  <c r="P476" i="127"/>
  <c r="O476" i="127"/>
  <c r="N476" i="127"/>
  <c r="M476" i="127"/>
  <c r="L476" i="127"/>
  <c r="P475" i="127"/>
  <c r="O475" i="127"/>
  <c r="N475" i="127"/>
  <c r="M475" i="127"/>
  <c r="L475" i="127"/>
  <c r="K475" i="127"/>
  <c r="K476" i="127" s="1"/>
  <c r="J475" i="127"/>
  <c r="I475" i="127"/>
  <c r="I476" i="127" s="1"/>
  <c r="H475" i="127"/>
  <c r="H476" i="127" s="1"/>
  <c r="G475" i="127"/>
  <c r="H474" i="127"/>
  <c r="P473" i="127"/>
  <c r="O473" i="127"/>
  <c r="N473" i="127"/>
  <c r="P472" i="127"/>
  <c r="O472" i="127"/>
  <c r="N472" i="127"/>
  <c r="N474" i="127" s="1"/>
  <c r="M472" i="127"/>
  <c r="L472" i="127"/>
  <c r="L474" i="127" s="1"/>
  <c r="K472" i="127"/>
  <c r="J472" i="127"/>
  <c r="J474" i="127" s="1"/>
  <c r="I472" i="127"/>
  <c r="I474" i="127" s="1"/>
  <c r="H472" i="127"/>
  <c r="G472" i="127"/>
  <c r="P471" i="127"/>
  <c r="O471" i="127"/>
  <c r="N471" i="127"/>
  <c r="M471" i="127"/>
  <c r="L471" i="127"/>
  <c r="L473" i="127" s="1"/>
  <c r="K471" i="127"/>
  <c r="J471" i="127"/>
  <c r="J473" i="127" s="1"/>
  <c r="I471" i="127"/>
  <c r="H471" i="127"/>
  <c r="G471" i="127"/>
  <c r="Q461" i="127"/>
  <c r="P460" i="127"/>
  <c r="G460" i="127"/>
  <c r="M457" i="127"/>
  <c r="L457" i="127"/>
  <c r="K457" i="127"/>
  <c r="J457" i="127"/>
  <c r="P456" i="127"/>
  <c r="O456" i="127"/>
  <c r="N456" i="127"/>
  <c r="N457" i="127" s="1"/>
  <c r="M456" i="127"/>
  <c r="L456" i="127"/>
  <c r="K456" i="127"/>
  <c r="J456" i="127"/>
  <c r="I456" i="127"/>
  <c r="I457" i="127" s="1"/>
  <c r="H456" i="127"/>
  <c r="G456" i="127"/>
  <c r="H457" i="127" s="1"/>
  <c r="O455" i="127"/>
  <c r="N455" i="127"/>
  <c r="L455" i="127"/>
  <c r="K455" i="127"/>
  <c r="K454" i="127"/>
  <c r="J454" i="127"/>
  <c r="H454" i="127"/>
  <c r="P453" i="127"/>
  <c r="P455" i="127" s="1"/>
  <c r="O453" i="127"/>
  <c r="N453" i="127"/>
  <c r="M453" i="127"/>
  <c r="M455" i="127" s="1"/>
  <c r="L453" i="127"/>
  <c r="K453" i="127"/>
  <c r="J453" i="127"/>
  <c r="I453" i="127"/>
  <c r="I455" i="127" s="1"/>
  <c r="H453" i="127"/>
  <c r="G453" i="127"/>
  <c r="P452" i="127"/>
  <c r="O452" i="127"/>
  <c r="N452" i="127"/>
  <c r="N454" i="127" s="1"/>
  <c r="M452" i="127"/>
  <c r="L452" i="127"/>
  <c r="L454" i="127" s="1"/>
  <c r="K452" i="127"/>
  <c r="J452" i="127"/>
  <c r="I452" i="127"/>
  <c r="H452" i="127"/>
  <c r="G452" i="127"/>
  <c r="Q442" i="127"/>
  <c r="G441" i="127"/>
  <c r="F440" i="127" s="1"/>
  <c r="I438" i="127"/>
  <c r="P437" i="127"/>
  <c r="O437" i="127"/>
  <c r="O438" i="127" s="1"/>
  <c r="N437" i="127"/>
  <c r="N438" i="127" s="1"/>
  <c r="M437" i="127"/>
  <c r="M438" i="127" s="1"/>
  <c r="L437" i="127"/>
  <c r="K437" i="127"/>
  <c r="J437" i="127"/>
  <c r="J438" i="127" s="1"/>
  <c r="I437" i="127"/>
  <c r="H437" i="127"/>
  <c r="G437" i="127"/>
  <c r="N436" i="127"/>
  <c r="L436" i="127"/>
  <c r="K436" i="127"/>
  <c r="J436" i="127"/>
  <c r="I436" i="127"/>
  <c r="I435" i="127"/>
  <c r="H435" i="127"/>
  <c r="P434" i="127"/>
  <c r="O434" i="127"/>
  <c r="O436" i="127" s="1"/>
  <c r="N434" i="127"/>
  <c r="M434" i="127"/>
  <c r="L434" i="127"/>
  <c r="M436" i="127" s="1"/>
  <c r="K434" i="127"/>
  <c r="J434" i="127"/>
  <c r="I434" i="127"/>
  <c r="H434" i="127"/>
  <c r="G434" i="127"/>
  <c r="H436" i="127" s="1"/>
  <c r="P433" i="127"/>
  <c r="O433" i="127"/>
  <c r="O435" i="127" s="1"/>
  <c r="N433" i="127"/>
  <c r="M433" i="127"/>
  <c r="M435" i="127" s="1"/>
  <c r="L433" i="127"/>
  <c r="L435" i="127" s="1"/>
  <c r="K433" i="127"/>
  <c r="J433" i="127"/>
  <c r="J435" i="127" s="1"/>
  <c r="I433" i="127"/>
  <c r="H433" i="127"/>
  <c r="G433" i="127"/>
  <c r="J427" i="127"/>
  <c r="I427" i="127"/>
  <c r="H427" i="127" s="1"/>
  <c r="Q423" i="127"/>
  <c r="G422" i="127"/>
  <c r="F421" i="127"/>
  <c r="I419" i="127"/>
  <c r="H419" i="127"/>
  <c r="P418" i="127"/>
  <c r="O418" i="127"/>
  <c r="N418" i="127"/>
  <c r="N419" i="127" s="1"/>
  <c r="M418" i="127"/>
  <c r="M419" i="127" s="1"/>
  <c r="L418" i="127"/>
  <c r="K418" i="127"/>
  <c r="J418" i="127"/>
  <c r="J419" i="127" s="1"/>
  <c r="I418" i="127"/>
  <c r="H418" i="127"/>
  <c r="G418" i="127"/>
  <c r="N417" i="127"/>
  <c r="M417" i="127"/>
  <c r="L417" i="127"/>
  <c r="K417" i="127"/>
  <c r="J417" i="127"/>
  <c r="J416" i="127"/>
  <c r="I416" i="127"/>
  <c r="H416" i="127"/>
  <c r="P415" i="127"/>
  <c r="O415" i="127"/>
  <c r="O417" i="127" s="1"/>
  <c r="N415" i="127"/>
  <c r="M415" i="127"/>
  <c r="L415" i="127"/>
  <c r="K415" i="127"/>
  <c r="J415" i="127"/>
  <c r="I415" i="127"/>
  <c r="H415" i="127"/>
  <c r="I417" i="127" s="1"/>
  <c r="G415" i="127"/>
  <c r="P414" i="127"/>
  <c r="P416" i="127" s="1"/>
  <c r="O414" i="127"/>
  <c r="N414" i="127"/>
  <c r="M414" i="127"/>
  <c r="M416" i="127" s="1"/>
  <c r="L414" i="127"/>
  <c r="L416" i="127" s="1"/>
  <c r="K414" i="127"/>
  <c r="K416" i="127" s="1"/>
  <c r="J414" i="127"/>
  <c r="I414" i="127"/>
  <c r="H414" i="127"/>
  <c r="G414" i="127"/>
  <c r="I408" i="127"/>
  <c r="Q404" i="127"/>
  <c r="G403" i="127"/>
  <c r="F402" i="127" s="1"/>
  <c r="M400" i="127"/>
  <c r="I400" i="127"/>
  <c r="H400" i="127"/>
  <c r="P399" i="127"/>
  <c r="O399" i="127"/>
  <c r="O400" i="127" s="1"/>
  <c r="N399" i="127"/>
  <c r="N400" i="127" s="1"/>
  <c r="M399" i="127"/>
  <c r="L399" i="127"/>
  <c r="L400" i="127" s="1"/>
  <c r="K399" i="127"/>
  <c r="J399" i="127"/>
  <c r="I399" i="127"/>
  <c r="H399" i="127"/>
  <c r="G399" i="127"/>
  <c r="N398" i="127"/>
  <c r="M398" i="127"/>
  <c r="L398" i="127"/>
  <c r="K398" i="127"/>
  <c r="J398" i="127"/>
  <c r="J397" i="127"/>
  <c r="I397" i="127"/>
  <c r="H397" i="127"/>
  <c r="P396" i="127"/>
  <c r="P398" i="127" s="1"/>
  <c r="O396" i="127"/>
  <c r="N396" i="127"/>
  <c r="O398" i="127" s="1"/>
  <c r="M396" i="127"/>
  <c r="L396" i="127"/>
  <c r="K396" i="127"/>
  <c r="J396" i="127"/>
  <c r="I396" i="127"/>
  <c r="H396" i="127"/>
  <c r="G396" i="127"/>
  <c r="H398" i="127" s="1"/>
  <c r="P395" i="127"/>
  <c r="O395" i="127"/>
  <c r="N395" i="127"/>
  <c r="N397" i="127" s="1"/>
  <c r="M395" i="127"/>
  <c r="L395" i="127"/>
  <c r="K395" i="127"/>
  <c r="K397" i="127" s="1"/>
  <c r="J395" i="127"/>
  <c r="I395" i="127"/>
  <c r="H395" i="127"/>
  <c r="G395" i="127"/>
  <c r="I389" i="127"/>
  <c r="H389" i="127" s="1"/>
  <c r="Q385" i="127"/>
  <c r="P384" i="127"/>
  <c r="G384" i="127"/>
  <c r="O381" i="127"/>
  <c r="N381" i="127"/>
  <c r="M381" i="127"/>
  <c r="I381" i="127"/>
  <c r="H381" i="127"/>
  <c r="P380" i="127"/>
  <c r="P381" i="127" s="1"/>
  <c r="O380" i="127"/>
  <c r="N380" i="127"/>
  <c r="M380" i="127"/>
  <c r="L380" i="127"/>
  <c r="L381" i="127" s="1"/>
  <c r="K380" i="127"/>
  <c r="J380" i="127"/>
  <c r="J381" i="127" s="1"/>
  <c r="I380" i="127"/>
  <c r="H380" i="127"/>
  <c r="G380" i="127"/>
  <c r="O379" i="127"/>
  <c r="K379" i="127"/>
  <c r="J379" i="127"/>
  <c r="I379" i="127"/>
  <c r="J378" i="127"/>
  <c r="H378" i="127"/>
  <c r="P377" i="127"/>
  <c r="O377" i="127"/>
  <c r="N377" i="127"/>
  <c r="M377" i="127"/>
  <c r="N379" i="127" s="1"/>
  <c r="L377" i="127"/>
  <c r="L379" i="127" s="1"/>
  <c r="K377" i="127"/>
  <c r="J377" i="127"/>
  <c r="I377" i="127"/>
  <c r="H377" i="127"/>
  <c r="G377" i="127"/>
  <c r="H379" i="127" s="1"/>
  <c r="P376" i="127"/>
  <c r="O376" i="127"/>
  <c r="N376" i="127"/>
  <c r="M376" i="127"/>
  <c r="M378" i="127" s="1"/>
  <c r="L376" i="127"/>
  <c r="K376" i="127"/>
  <c r="K378" i="127" s="1"/>
  <c r="J376" i="127"/>
  <c r="I376" i="127"/>
  <c r="I378" i="127" s="1"/>
  <c r="H376" i="127"/>
  <c r="G376" i="127"/>
  <c r="Q366" i="127"/>
  <c r="G365" i="127"/>
  <c r="F364" i="127"/>
  <c r="M362" i="127"/>
  <c r="L362" i="127"/>
  <c r="P361" i="127"/>
  <c r="O361" i="127"/>
  <c r="N361" i="127"/>
  <c r="N362" i="127" s="1"/>
  <c r="M361" i="127"/>
  <c r="L361" i="127"/>
  <c r="K361" i="127"/>
  <c r="J361" i="127"/>
  <c r="J362" i="127" s="1"/>
  <c r="I361" i="127"/>
  <c r="H361" i="127"/>
  <c r="H362" i="127" s="1"/>
  <c r="G361" i="127"/>
  <c r="L360" i="127"/>
  <c r="I360" i="127"/>
  <c r="H360" i="127"/>
  <c r="P358" i="127"/>
  <c r="O358" i="127"/>
  <c r="O360" i="127" s="1"/>
  <c r="N358" i="127"/>
  <c r="M358" i="127"/>
  <c r="L358" i="127"/>
  <c r="K358" i="127"/>
  <c r="J358" i="127"/>
  <c r="K360" i="127" s="1"/>
  <c r="I358" i="127"/>
  <c r="H358" i="127"/>
  <c r="G358" i="127"/>
  <c r="P357" i="127"/>
  <c r="O357" i="127"/>
  <c r="P359" i="127" s="1"/>
  <c r="N357" i="127"/>
  <c r="M357" i="127"/>
  <c r="M359" i="127" s="1"/>
  <c r="L357" i="127"/>
  <c r="K357" i="127"/>
  <c r="J357" i="127"/>
  <c r="J359" i="127" s="1"/>
  <c r="I357" i="127"/>
  <c r="H357" i="127"/>
  <c r="H359" i="127" s="1"/>
  <c r="G357" i="127"/>
  <c r="I351" i="127"/>
  <c r="G351" i="127" s="1"/>
  <c r="Q347" i="127"/>
  <c r="P346" i="127"/>
  <c r="G346" i="127"/>
  <c r="F345" i="127" s="1"/>
  <c r="P342" i="127"/>
  <c r="P343" i="127" s="1"/>
  <c r="O342" i="127"/>
  <c r="N342" i="127"/>
  <c r="M342" i="127"/>
  <c r="M343" i="127" s="1"/>
  <c r="L342" i="127"/>
  <c r="L343" i="127" s="1"/>
  <c r="K342" i="127"/>
  <c r="K343" i="127" s="1"/>
  <c r="J342" i="127"/>
  <c r="I342" i="127"/>
  <c r="I343" i="127" s="1"/>
  <c r="H342" i="127"/>
  <c r="G342" i="127"/>
  <c r="H343" i="127" s="1"/>
  <c r="K341" i="127"/>
  <c r="J341" i="127"/>
  <c r="I341" i="127"/>
  <c r="H341" i="127"/>
  <c r="H340" i="127"/>
  <c r="P339" i="127"/>
  <c r="P341" i="127" s="1"/>
  <c r="O339" i="127"/>
  <c r="N339" i="127"/>
  <c r="N341" i="127" s="1"/>
  <c r="M339" i="127"/>
  <c r="M341" i="127" s="1"/>
  <c r="L339" i="127"/>
  <c r="K339" i="127"/>
  <c r="L341" i="127" s="1"/>
  <c r="J339" i="127"/>
  <c r="I339" i="127"/>
  <c r="H339" i="127"/>
  <c r="G339" i="127"/>
  <c r="P338" i="127"/>
  <c r="P340" i="127" s="1"/>
  <c r="O338" i="127"/>
  <c r="N338" i="127"/>
  <c r="N340" i="127" s="1"/>
  <c r="M338" i="127"/>
  <c r="L338" i="127"/>
  <c r="L340" i="127" s="1"/>
  <c r="K338" i="127"/>
  <c r="K340" i="127" s="1"/>
  <c r="J338" i="127"/>
  <c r="I338" i="127"/>
  <c r="H338" i="127"/>
  <c r="G338" i="127"/>
  <c r="I332" i="127"/>
  <c r="G332" i="127"/>
  <c r="Q328" i="127"/>
  <c r="P327" i="127"/>
  <c r="G327" i="127"/>
  <c r="F326" i="127"/>
  <c r="L324" i="127"/>
  <c r="K324" i="127"/>
  <c r="P323" i="127"/>
  <c r="O323" i="127"/>
  <c r="N323" i="127"/>
  <c r="N324" i="127" s="1"/>
  <c r="M323" i="127"/>
  <c r="M324" i="127" s="1"/>
  <c r="L323" i="127"/>
  <c r="K323" i="127"/>
  <c r="J323" i="127"/>
  <c r="I323" i="127"/>
  <c r="I324" i="127" s="1"/>
  <c r="H323" i="127"/>
  <c r="H324" i="127" s="1"/>
  <c r="G323" i="127"/>
  <c r="J322" i="127"/>
  <c r="H322" i="127"/>
  <c r="N321" i="127"/>
  <c r="J321" i="127"/>
  <c r="H321" i="127"/>
  <c r="P320" i="127"/>
  <c r="P322" i="127" s="1"/>
  <c r="O320" i="127"/>
  <c r="N320" i="127"/>
  <c r="M320" i="127"/>
  <c r="M322" i="127" s="1"/>
  <c r="L320" i="127"/>
  <c r="K320" i="127"/>
  <c r="L322" i="127" s="1"/>
  <c r="J320" i="127"/>
  <c r="I320" i="127"/>
  <c r="H320" i="127"/>
  <c r="G320" i="127"/>
  <c r="P319" i="127"/>
  <c r="O319" i="127"/>
  <c r="N319" i="127"/>
  <c r="M319" i="127"/>
  <c r="L319" i="127"/>
  <c r="K319" i="127"/>
  <c r="K321" i="127" s="1"/>
  <c r="J319" i="127"/>
  <c r="I319" i="127"/>
  <c r="I321" i="127" s="1"/>
  <c r="H319" i="127"/>
  <c r="G319" i="127"/>
  <c r="N313" i="127"/>
  <c r="L313" i="127"/>
  <c r="I313" i="127"/>
  <c r="H313" i="127" s="1"/>
  <c r="G313" i="127"/>
  <c r="Q309" i="127"/>
  <c r="G308" i="127"/>
  <c r="N305" i="127"/>
  <c r="M305" i="127"/>
  <c r="L305" i="127"/>
  <c r="K305" i="127"/>
  <c r="P304" i="127"/>
  <c r="P305" i="127" s="1"/>
  <c r="O304" i="127"/>
  <c r="O305" i="127" s="1"/>
  <c r="N304" i="127"/>
  <c r="M304" i="127"/>
  <c r="L304" i="127"/>
  <c r="K304" i="127"/>
  <c r="J304" i="127"/>
  <c r="J305" i="127" s="1"/>
  <c r="I304" i="127"/>
  <c r="H304" i="127"/>
  <c r="H305" i="127" s="1"/>
  <c r="G304" i="127"/>
  <c r="N303" i="127"/>
  <c r="M303" i="127"/>
  <c r="J303" i="127"/>
  <c r="I303" i="127"/>
  <c r="H303" i="127"/>
  <c r="N302" i="127"/>
  <c r="H302" i="127"/>
  <c r="P301" i="127"/>
  <c r="O301" i="127"/>
  <c r="N301" i="127"/>
  <c r="M301" i="127"/>
  <c r="L301" i="127"/>
  <c r="K301" i="127"/>
  <c r="K303" i="127" s="1"/>
  <c r="J301" i="127"/>
  <c r="I301" i="127"/>
  <c r="H301" i="127"/>
  <c r="G301" i="127"/>
  <c r="P300" i="127"/>
  <c r="O300" i="127"/>
  <c r="N300" i="127"/>
  <c r="M300" i="127"/>
  <c r="L300" i="127"/>
  <c r="L302" i="127" s="1"/>
  <c r="K300" i="127"/>
  <c r="J300" i="127"/>
  <c r="I300" i="127"/>
  <c r="I302" i="127" s="1"/>
  <c r="H300" i="127"/>
  <c r="G300" i="127"/>
  <c r="Q290" i="127"/>
  <c r="G289" i="127"/>
  <c r="P286" i="127"/>
  <c r="N286" i="127"/>
  <c r="L286" i="127"/>
  <c r="J286" i="127"/>
  <c r="P285" i="127"/>
  <c r="O285" i="127"/>
  <c r="N285" i="127"/>
  <c r="O286" i="127" s="1"/>
  <c r="M285" i="127"/>
  <c r="M286" i="127" s="1"/>
  <c r="L285" i="127"/>
  <c r="K285" i="127"/>
  <c r="J285" i="127"/>
  <c r="K286" i="127" s="1"/>
  <c r="I285" i="127"/>
  <c r="I286" i="127" s="1"/>
  <c r="H285" i="127"/>
  <c r="G285" i="127"/>
  <c r="I284" i="127"/>
  <c r="H284" i="127"/>
  <c r="P283" i="127"/>
  <c r="O283" i="127"/>
  <c r="P282" i="127"/>
  <c r="O282" i="127"/>
  <c r="N282" i="127"/>
  <c r="M282" i="127"/>
  <c r="L282" i="127"/>
  <c r="K282" i="127"/>
  <c r="K284" i="127" s="1"/>
  <c r="J282" i="127"/>
  <c r="J284" i="127" s="1"/>
  <c r="I282" i="127"/>
  <c r="H282" i="127"/>
  <c r="G282" i="127"/>
  <c r="P281" i="127"/>
  <c r="O281" i="127"/>
  <c r="N281" i="127"/>
  <c r="N283" i="127" s="1"/>
  <c r="M281" i="127"/>
  <c r="M283" i="127" s="1"/>
  <c r="L281" i="127"/>
  <c r="K281" i="127"/>
  <c r="J281" i="127"/>
  <c r="I281" i="127"/>
  <c r="I283" i="127" s="1"/>
  <c r="H281" i="127"/>
  <c r="H283" i="127" s="1"/>
  <c r="G281" i="127"/>
  <c r="Q271" i="127"/>
  <c r="P271" i="127"/>
  <c r="G270" i="127"/>
  <c r="F269" i="127"/>
  <c r="P267" i="127"/>
  <c r="M267" i="127"/>
  <c r="J267" i="127"/>
  <c r="P266" i="127"/>
  <c r="O266" i="127"/>
  <c r="N266" i="127"/>
  <c r="M266" i="127"/>
  <c r="L266" i="127"/>
  <c r="L267" i="127" s="1"/>
  <c r="K266" i="127"/>
  <c r="K267" i="127" s="1"/>
  <c r="J266" i="127"/>
  <c r="I266" i="127"/>
  <c r="I267" i="127" s="1"/>
  <c r="H266" i="127"/>
  <c r="G266" i="127"/>
  <c r="H267" i="127" s="1"/>
  <c r="P265" i="127"/>
  <c r="H265" i="127"/>
  <c r="P264" i="127"/>
  <c r="P263" i="127"/>
  <c r="O263" i="127"/>
  <c r="O265" i="127" s="1"/>
  <c r="N263" i="127"/>
  <c r="M263" i="127"/>
  <c r="M265" i="127" s="1"/>
  <c r="L263" i="127"/>
  <c r="K263" i="127"/>
  <c r="L265" i="127" s="1"/>
  <c r="J263" i="127"/>
  <c r="J265" i="127" s="1"/>
  <c r="I263" i="127"/>
  <c r="I265" i="127" s="1"/>
  <c r="H263" i="127"/>
  <c r="G263" i="127"/>
  <c r="P262" i="127"/>
  <c r="O262" i="127"/>
  <c r="O264" i="127" s="1"/>
  <c r="N262" i="127"/>
  <c r="M262" i="127"/>
  <c r="L262" i="127"/>
  <c r="K262" i="127"/>
  <c r="J262" i="127"/>
  <c r="I262" i="127"/>
  <c r="H262" i="127"/>
  <c r="H264" i="127" s="1"/>
  <c r="G262" i="127"/>
  <c r="I256" i="127"/>
  <c r="Q252" i="127"/>
  <c r="P252" i="127"/>
  <c r="G251" i="127"/>
  <c r="P248" i="127"/>
  <c r="M248" i="127"/>
  <c r="L248" i="127"/>
  <c r="K248" i="127"/>
  <c r="P247" i="127"/>
  <c r="O247" i="127"/>
  <c r="N247" i="127"/>
  <c r="M247" i="127"/>
  <c r="L247" i="127"/>
  <c r="K247" i="127"/>
  <c r="J247" i="127"/>
  <c r="J248" i="127" s="1"/>
  <c r="I247" i="127"/>
  <c r="H247" i="127"/>
  <c r="I248" i="127" s="1"/>
  <c r="G247" i="127"/>
  <c r="P246" i="127"/>
  <c r="L246" i="127"/>
  <c r="K246" i="127"/>
  <c r="H246" i="127"/>
  <c r="N245" i="127"/>
  <c r="H245" i="127"/>
  <c r="P244" i="127"/>
  <c r="O244" i="127"/>
  <c r="N244" i="127"/>
  <c r="N246" i="127" s="1"/>
  <c r="M244" i="127"/>
  <c r="M246" i="127" s="1"/>
  <c r="L244" i="127"/>
  <c r="K244" i="127"/>
  <c r="J244" i="127"/>
  <c r="I244" i="127"/>
  <c r="I246" i="127" s="1"/>
  <c r="H244" i="127"/>
  <c r="G244" i="127"/>
  <c r="P243" i="127"/>
  <c r="O243" i="127"/>
  <c r="N243" i="127"/>
  <c r="M243" i="127"/>
  <c r="L243" i="127"/>
  <c r="M245" i="127" s="1"/>
  <c r="K243" i="127"/>
  <c r="K245" i="127" s="1"/>
  <c r="J243" i="127"/>
  <c r="J245" i="127" s="1"/>
  <c r="I243" i="127"/>
  <c r="H243" i="127"/>
  <c r="G243" i="127"/>
  <c r="Q233" i="127"/>
  <c r="G232" i="127"/>
  <c r="P229" i="127"/>
  <c r="M229" i="127"/>
  <c r="P228" i="127"/>
  <c r="O228" i="127"/>
  <c r="N228" i="127"/>
  <c r="N229" i="127" s="1"/>
  <c r="M228" i="127"/>
  <c r="L228" i="127"/>
  <c r="L229" i="127" s="1"/>
  <c r="K228" i="127"/>
  <c r="J228" i="127"/>
  <c r="K229" i="127" s="1"/>
  <c r="I228" i="127"/>
  <c r="I229" i="127" s="1"/>
  <c r="H228" i="127"/>
  <c r="G228" i="127"/>
  <c r="P227" i="127"/>
  <c r="H227" i="127"/>
  <c r="O226" i="127"/>
  <c r="N226" i="127"/>
  <c r="M226" i="127"/>
  <c r="L226" i="127"/>
  <c r="P225" i="127"/>
  <c r="O225" i="127"/>
  <c r="O227" i="127" s="1"/>
  <c r="N225" i="127"/>
  <c r="N227" i="127" s="1"/>
  <c r="M225" i="127"/>
  <c r="L225" i="127"/>
  <c r="L227" i="127" s="1"/>
  <c r="K225" i="127"/>
  <c r="J225" i="127"/>
  <c r="K227" i="127" s="1"/>
  <c r="I225" i="127"/>
  <c r="I227" i="127" s="1"/>
  <c r="H225" i="127"/>
  <c r="G225" i="127"/>
  <c r="P224" i="127"/>
  <c r="P226" i="127" s="1"/>
  <c r="O224" i="127"/>
  <c r="N224" i="127"/>
  <c r="M224" i="127"/>
  <c r="L224" i="127"/>
  <c r="K224" i="127"/>
  <c r="J224" i="127"/>
  <c r="J226" i="127" s="1"/>
  <c r="I224" i="127"/>
  <c r="H224" i="127"/>
  <c r="H226" i="127" s="1"/>
  <c r="G224" i="127"/>
  <c r="Q214" i="127"/>
  <c r="G213" i="127"/>
  <c r="F212" i="127" s="1"/>
  <c r="H210" i="127"/>
  <c r="P209" i="127"/>
  <c r="P210" i="127" s="1"/>
  <c r="O209" i="127"/>
  <c r="O210" i="127" s="1"/>
  <c r="N209" i="127"/>
  <c r="M209" i="127"/>
  <c r="L209" i="127"/>
  <c r="L210" i="127" s="1"/>
  <c r="K209" i="127"/>
  <c r="K210" i="127" s="1"/>
  <c r="J209" i="127"/>
  <c r="I209" i="127"/>
  <c r="I210" i="127" s="1"/>
  <c r="H209" i="127"/>
  <c r="G209" i="127"/>
  <c r="P208" i="127"/>
  <c r="O208" i="127"/>
  <c r="L208" i="127"/>
  <c r="K208" i="127"/>
  <c r="O207" i="127"/>
  <c r="N207" i="127"/>
  <c r="J207" i="127"/>
  <c r="I207" i="127"/>
  <c r="H207" i="127"/>
  <c r="P206" i="127"/>
  <c r="O206" i="127"/>
  <c r="N206" i="127"/>
  <c r="M206" i="127"/>
  <c r="N208" i="127" s="1"/>
  <c r="L206" i="127"/>
  <c r="K206" i="127"/>
  <c r="J206" i="127"/>
  <c r="J208" i="127" s="1"/>
  <c r="I206" i="127"/>
  <c r="H206" i="127"/>
  <c r="H208" i="127" s="1"/>
  <c r="G206" i="127"/>
  <c r="P205" i="127"/>
  <c r="P207" i="127" s="1"/>
  <c r="O205" i="127"/>
  <c r="N205" i="127"/>
  <c r="M205" i="127"/>
  <c r="L205" i="127"/>
  <c r="L207" i="127" s="1"/>
  <c r="K205" i="127"/>
  <c r="J205" i="127"/>
  <c r="K207" i="127" s="1"/>
  <c r="I205" i="127"/>
  <c r="H205" i="127"/>
  <c r="G205" i="127"/>
  <c r="I199" i="127"/>
  <c r="H199" i="127" s="1"/>
  <c r="Q195" i="127"/>
  <c r="D195" i="127"/>
  <c r="G194" i="127"/>
  <c r="D194" i="127"/>
  <c r="P191" i="127"/>
  <c r="O191" i="127"/>
  <c r="N191" i="127"/>
  <c r="I191" i="127"/>
  <c r="P190" i="127"/>
  <c r="O190" i="127"/>
  <c r="N190" i="127"/>
  <c r="M190" i="127"/>
  <c r="M191" i="127" s="1"/>
  <c r="L190" i="127"/>
  <c r="K190" i="127"/>
  <c r="J190" i="127"/>
  <c r="J191" i="127" s="1"/>
  <c r="I190" i="127"/>
  <c r="H190" i="127"/>
  <c r="G190" i="127"/>
  <c r="H191" i="127" s="1"/>
  <c r="M189" i="127"/>
  <c r="J189" i="127"/>
  <c r="P188" i="127"/>
  <c r="O188" i="127"/>
  <c r="M188" i="127"/>
  <c r="I188" i="127"/>
  <c r="P187" i="127"/>
  <c r="P189" i="127" s="1"/>
  <c r="O187" i="127"/>
  <c r="N187" i="127"/>
  <c r="N189" i="127" s="1"/>
  <c r="M187" i="127"/>
  <c r="L187" i="127"/>
  <c r="K187" i="127"/>
  <c r="L189" i="127" s="1"/>
  <c r="J187" i="127"/>
  <c r="I187" i="127"/>
  <c r="I189" i="127" s="1"/>
  <c r="H187" i="127"/>
  <c r="G187" i="127"/>
  <c r="P186" i="127"/>
  <c r="O186" i="127"/>
  <c r="N186" i="127"/>
  <c r="M186" i="127"/>
  <c r="N188" i="127" s="1"/>
  <c r="L186" i="127"/>
  <c r="L188" i="127" s="1"/>
  <c r="K186" i="127"/>
  <c r="J186" i="127"/>
  <c r="K188" i="127" s="1"/>
  <c r="I186" i="127"/>
  <c r="H186" i="127"/>
  <c r="H188" i="127" s="1"/>
  <c r="G186" i="127"/>
  <c r="K180" i="127"/>
  <c r="J180" i="127"/>
  <c r="I180" i="127"/>
  <c r="H180" i="127" s="1"/>
  <c r="Q176" i="127"/>
  <c r="P175" i="127"/>
  <c r="G175" i="127"/>
  <c r="D175" i="127"/>
  <c r="M172" i="127"/>
  <c r="L172" i="127"/>
  <c r="J172" i="127"/>
  <c r="P171" i="127"/>
  <c r="P172" i="127" s="1"/>
  <c r="O171" i="127"/>
  <c r="N171" i="127"/>
  <c r="N172" i="127" s="1"/>
  <c r="M171" i="127"/>
  <c r="L171" i="127"/>
  <c r="K171" i="127"/>
  <c r="K172" i="127" s="1"/>
  <c r="J171" i="127"/>
  <c r="I171" i="127"/>
  <c r="H171" i="127"/>
  <c r="I172" i="127" s="1"/>
  <c r="G171" i="127"/>
  <c r="P170" i="127"/>
  <c r="O170" i="127"/>
  <c r="N170" i="127"/>
  <c r="N169" i="127"/>
  <c r="M169" i="127"/>
  <c r="L169" i="127"/>
  <c r="P168" i="127"/>
  <c r="O168" i="127"/>
  <c r="N168" i="127"/>
  <c r="M168" i="127"/>
  <c r="L168" i="127"/>
  <c r="L170" i="127" s="1"/>
  <c r="K168" i="127"/>
  <c r="J168" i="127"/>
  <c r="J170" i="127" s="1"/>
  <c r="I168" i="127"/>
  <c r="I170" i="127" s="1"/>
  <c r="H168" i="127"/>
  <c r="H170" i="127" s="1"/>
  <c r="G168" i="127"/>
  <c r="P167" i="127"/>
  <c r="P169" i="127" s="1"/>
  <c r="O167" i="127"/>
  <c r="N167" i="127"/>
  <c r="O169" i="127" s="1"/>
  <c r="M167" i="127"/>
  <c r="L167" i="127"/>
  <c r="K167" i="127"/>
  <c r="K169" i="127" s="1"/>
  <c r="J167" i="127"/>
  <c r="I167" i="127"/>
  <c r="H167" i="127"/>
  <c r="H169" i="127" s="1"/>
  <c r="G167" i="127"/>
  <c r="Q157" i="127"/>
  <c r="P157" i="127"/>
  <c r="D157" i="127"/>
  <c r="P156" i="127"/>
  <c r="G156" i="127"/>
  <c r="D156" i="127"/>
  <c r="P153" i="127"/>
  <c r="L153" i="127"/>
  <c r="K153" i="127"/>
  <c r="P152" i="127"/>
  <c r="O152" i="127"/>
  <c r="N152" i="127"/>
  <c r="N153" i="127" s="1"/>
  <c r="M152" i="127"/>
  <c r="L152" i="127"/>
  <c r="M153" i="127" s="1"/>
  <c r="K152" i="127"/>
  <c r="J152" i="127"/>
  <c r="I152" i="127"/>
  <c r="J153" i="127" s="1"/>
  <c r="H152" i="127"/>
  <c r="H153" i="127" s="1"/>
  <c r="G152" i="127"/>
  <c r="N151" i="127"/>
  <c r="M151" i="127"/>
  <c r="I151" i="127"/>
  <c r="P150" i="127"/>
  <c r="L150" i="127"/>
  <c r="K150" i="127"/>
  <c r="I150" i="127"/>
  <c r="P149" i="127"/>
  <c r="O149" i="127"/>
  <c r="O151" i="127" s="1"/>
  <c r="N149" i="127"/>
  <c r="M149" i="127"/>
  <c r="L149" i="127"/>
  <c r="L151" i="127" s="1"/>
  <c r="K149" i="127"/>
  <c r="J149" i="127"/>
  <c r="J151" i="127" s="1"/>
  <c r="I149" i="127"/>
  <c r="H149" i="127"/>
  <c r="G149" i="127"/>
  <c r="H151" i="127" s="1"/>
  <c r="P148" i="127"/>
  <c r="O148" i="127"/>
  <c r="O150" i="127" s="1"/>
  <c r="N148" i="127"/>
  <c r="N150" i="127" s="1"/>
  <c r="M148" i="127"/>
  <c r="L148" i="127"/>
  <c r="K148" i="127"/>
  <c r="J148" i="127"/>
  <c r="I148" i="127"/>
  <c r="J150" i="127" s="1"/>
  <c r="H148" i="127"/>
  <c r="H150" i="127" s="1"/>
  <c r="G148" i="127"/>
  <c r="Q138" i="127"/>
  <c r="G137" i="127"/>
  <c r="D137" i="127"/>
  <c r="M134" i="127"/>
  <c r="L134" i="127"/>
  <c r="I134" i="127"/>
  <c r="P133" i="127"/>
  <c r="P134" i="127" s="1"/>
  <c r="O133" i="127"/>
  <c r="O134" i="127" s="1"/>
  <c r="N133" i="127"/>
  <c r="N134" i="127" s="1"/>
  <c r="M133" i="127"/>
  <c r="L133" i="127"/>
  <c r="K133" i="127"/>
  <c r="J133" i="127"/>
  <c r="J134" i="127" s="1"/>
  <c r="I133" i="127"/>
  <c r="H133" i="127"/>
  <c r="G133" i="127"/>
  <c r="H134" i="127" s="1"/>
  <c r="O132" i="127"/>
  <c r="M132" i="127"/>
  <c r="P131" i="127"/>
  <c r="O131" i="127"/>
  <c r="M131" i="127"/>
  <c r="L131" i="127"/>
  <c r="H131" i="127"/>
  <c r="P130" i="127"/>
  <c r="P132" i="127" s="1"/>
  <c r="O130" i="127"/>
  <c r="N130" i="127"/>
  <c r="M130" i="127"/>
  <c r="N132" i="127" s="1"/>
  <c r="L130" i="127"/>
  <c r="K130" i="127"/>
  <c r="L132" i="127" s="1"/>
  <c r="J130" i="127"/>
  <c r="J132" i="127" s="1"/>
  <c r="I130" i="127"/>
  <c r="I132" i="127" s="1"/>
  <c r="H130" i="127"/>
  <c r="G130" i="127"/>
  <c r="P129" i="127"/>
  <c r="O129" i="127"/>
  <c r="N129" i="127"/>
  <c r="M129" i="127"/>
  <c r="N131" i="127" s="1"/>
  <c r="L129" i="127"/>
  <c r="K129" i="127"/>
  <c r="J129" i="127"/>
  <c r="K131" i="127" s="1"/>
  <c r="I129" i="127"/>
  <c r="I131" i="127" s="1"/>
  <c r="H129" i="127"/>
  <c r="G129" i="127"/>
  <c r="K123" i="127"/>
  <c r="J123" i="127"/>
  <c r="I123" i="127"/>
  <c r="H123" i="127" s="1"/>
  <c r="D120" i="127"/>
  <c r="Q119" i="127"/>
  <c r="D119" i="127"/>
  <c r="G118" i="127"/>
  <c r="D118" i="127"/>
  <c r="P115" i="127"/>
  <c r="M115" i="127"/>
  <c r="I115" i="127"/>
  <c r="H115" i="127"/>
  <c r="P114" i="127"/>
  <c r="O114" i="127"/>
  <c r="O115" i="127" s="1"/>
  <c r="N114" i="127"/>
  <c r="N115" i="127" s="1"/>
  <c r="M114" i="127"/>
  <c r="L114" i="127"/>
  <c r="K114" i="127"/>
  <c r="J114" i="127"/>
  <c r="J115" i="127" s="1"/>
  <c r="I114" i="127"/>
  <c r="H114" i="127"/>
  <c r="G114" i="127"/>
  <c r="J113" i="127"/>
  <c r="P112" i="127"/>
  <c r="O112" i="127"/>
  <c r="P111" i="127"/>
  <c r="O111" i="127"/>
  <c r="P113" i="127" s="1"/>
  <c r="N111" i="127"/>
  <c r="M111" i="127"/>
  <c r="N113" i="127" s="1"/>
  <c r="L111" i="127"/>
  <c r="L113" i="127" s="1"/>
  <c r="K111" i="127"/>
  <c r="K113" i="127" s="1"/>
  <c r="J111" i="127"/>
  <c r="I111" i="127"/>
  <c r="I113" i="127" s="1"/>
  <c r="H111" i="127"/>
  <c r="H113" i="127" s="1"/>
  <c r="G111" i="127"/>
  <c r="P110" i="127"/>
  <c r="O110" i="127"/>
  <c r="N110" i="127"/>
  <c r="N112" i="127" s="1"/>
  <c r="M110" i="127"/>
  <c r="L110" i="127"/>
  <c r="M112" i="127" s="1"/>
  <c r="K110" i="127"/>
  <c r="K112" i="127" s="1"/>
  <c r="J110" i="127"/>
  <c r="J112" i="127" s="1"/>
  <c r="I110" i="127"/>
  <c r="H110" i="127"/>
  <c r="H112" i="127" s="1"/>
  <c r="G110" i="127"/>
  <c r="P104" i="127"/>
  <c r="N104" i="127"/>
  <c r="M104" i="127"/>
  <c r="L104" i="127"/>
  <c r="I104" i="127"/>
  <c r="O104" i="127" s="1"/>
  <c r="H104" i="127"/>
  <c r="Q100" i="127"/>
  <c r="P100" i="127"/>
  <c r="D100" i="127"/>
  <c r="P99" i="127"/>
  <c r="G99" i="127"/>
  <c r="D99" i="127"/>
  <c r="I94" i="127"/>
  <c r="J92" i="127"/>
  <c r="J94" i="127" s="1"/>
  <c r="H92" i="127"/>
  <c r="H94" i="127" s="1"/>
  <c r="G92" i="127"/>
  <c r="G94" i="127" s="1"/>
  <c r="O90" i="127"/>
  <c r="O92" i="127" s="1"/>
  <c r="I90" i="127"/>
  <c r="I92" i="127" s="1"/>
  <c r="H90" i="127"/>
  <c r="P88" i="127"/>
  <c r="P90" i="127" s="1"/>
  <c r="P92" i="127" s="1"/>
  <c r="O88" i="127"/>
  <c r="N88" i="127"/>
  <c r="N90" i="127" s="1"/>
  <c r="N92" i="127" s="1"/>
  <c r="M88" i="127"/>
  <c r="M90" i="127" s="1"/>
  <c r="M92" i="127" s="1"/>
  <c r="L88" i="127"/>
  <c r="L90" i="127" s="1"/>
  <c r="L92" i="127" s="1"/>
  <c r="L94" i="127" s="1"/>
  <c r="K88" i="127"/>
  <c r="K90" i="127" s="1"/>
  <c r="K92" i="127" s="1"/>
  <c r="K94" i="127" s="1"/>
  <c r="J88" i="127"/>
  <c r="J90" i="127" s="1"/>
  <c r="I88" i="127"/>
  <c r="H88" i="127"/>
  <c r="G88" i="127"/>
  <c r="G90" i="127" s="1"/>
  <c r="H81" i="127"/>
  <c r="K80" i="127"/>
  <c r="H80" i="127"/>
  <c r="M78" i="127"/>
  <c r="M79" i="127" s="1"/>
  <c r="L78" i="127"/>
  <c r="I78" i="127"/>
  <c r="I79" i="127" s="1"/>
  <c r="H78" i="127"/>
  <c r="O75" i="127"/>
  <c r="O77" i="127" s="1"/>
  <c r="L75" i="127"/>
  <c r="L77" i="127" s="1"/>
  <c r="K75" i="127"/>
  <c r="K77" i="127" s="1"/>
  <c r="G75" i="127"/>
  <c r="K74" i="127"/>
  <c r="H74" i="127"/>
  <c r="H76" i="127" s="1"/>
  <c r="G74" i="127"/>
  <c r="P73" i="127"/>
  <c r="O73" i="127"/>
  <c r="N73" i="127"/>
  <c r="M73" i="127"/>
  <c r="L73" i="127"/>
  <c r="K73" i="127"/>
  <c r="J73" i="127"/>
  <c r="I73" i="127"/>
  <c r="H73" i="127"/>
  <c r="G73" i="127"/>
  <c r="P72" i="127"/>
  <c r="O72" i="127"/>
  <c r="N72" i="127"/>
  <c r="M72" i="127"/>
  <c r="L72" i="127"/>
  <c r="K72" i="127"/>
  <c r="J72" i="127"/>
  <c r="I72" i="127"/>
  <c r="H72" i="127"/>
  <c r="H75" i="127" s="1"/>
  <c r="H77" i="127" s="1"/>
  <c r="G72" i="127"/>
  <c r="P71" i="127"/>
  <c r="O71" i="127"/>
  <c r="O74" i="127" s="1"/>
  <c r="N71" i="127"/>
  <c r="M71" i="127"/>
  <c r="L71" i="127"/>
  <c r="K71" i="127"/>
  <c r="J71" i="127"/>
  <c r="I71" i="127"/>
  <c r="H71" i="127"/>
  <c r="G71" i="127"/>
  <c r="P70" i="127"/>
  <c r="P80" i="127" s="1"/>
  <c r="O70" i="127"/>
  <c r="O81" i="127" s="1"/>
  <c r="K70" i="127"/>
  <c r="K81" i="127" s="1"/>
  <c r="P68" i="127"/>
  <c r="P78" i="127" s="1"/>
  <c r="P79" i="127" s="1"/>
  <c r="O68" i="127"/>
  <c r="O78" i="127" s="1"/>
  <c r="N68" i="127"/>
  <c r="N78" i="127" s="1"/>
  <c r="N79" i="127" s="1"/>
  <c r="M68" i="127"/>
  <c r="L68" i="127"/>
  <c r="K68" i="127"/>
  <c r="K78" i="127" s="1"/>
  <c r="J68" i="127"/>
  <c r="J78" i="127" s="1"/>
  <c r="J79" i="127" s="1"/>
  <c r="I68" i="127"/>
  <c r="H68" i="127"/>
  <c r="G68" i="127"/>
  <c r="P67" i="127"/>
  <c r="P74" i="127" s="1"/>
  <c r="P76" i="127" s="1"/>
  <c r="O67" i="127"/>
  <c r="N67" i="127"/>
  <c r="N75" i="127" s="1"/>
  <c r="M67" i="127"/>
  <c r="L67" i="127"/>
  <c r="L70" i="127" s="1"/>
  <c r="K67" i="127"/>
  <c r="J67" i="127"/>
  <c r="J75" i="127" s="1"/>
  <c r="I67" i="127"/>
  <c r="I74" i="127" s="1"/>
  <c r="I76" i="127" s="1"/>
  <c r="H67" i="127"/>
  <c r="H70" i="127" s="1"/>
  <c r="G67" i="127"/>
  <c r="P45" i="127"/>
  <c r="M45" i="127"/>
  <c r="L45" i="127"/>
  <c r="I45" i="127"/>
  <c r="P44" i="127"/>
  <c r="M44" i="127"/>
  <c r="L44" i="127"/>
  <c r="K44" i="127"/>
  <c r="I44" i="127"/>
  <c r="H44" i="127"/>
  <c r="N43" i="127"/>
  <c r="L43" i="127"/>
  <c r="J43" i="127"/>
  <c r="I43" i="127"/>
  <c r="P42" i="127"/>
  <c r="O42" i="127"/>
  <c r="P43" i="127" s="1"/>
  <c r="N42" i="127"/>
  <c r="M42" i="127"/>
  <c r="M43" i="127" s="1"/>
  <c r="L42" i="127"/>
  <c r="K42" i="127"/>
  <c r="J42" i="127"/>
  <c r="K43" i="127" s="1"/>
  <c r="I42" i="127"/>
  <c r="H42" i="127"/>
  <c r="H43" i="127" s="1"/>
  <c r="G42" i="127"/>
  <c r="P40" i="127"/>
  <c r="O40" i="127"/>
  <c r="N40" i="127"/>
  <c r="J40" i="127"/>
  <c r="P39" i="127"/>
  <c r="O39" i="127"/>
  <c r="O41" i="127" s="1"/>
  <c r="N39" i="127"/>
  <c r="M39" i="127"/>
  <c r="N41" i="127" s="1"/>
  <c r="L39" i="127"/>
  <c r="L41" i="127" s="1"/>
  <c r="K39" i="127"/>
  <c r="J39" i="127"/>
  <c r="K41" i="127" s="1"/>
  <c r="I39" i="127"/>
  <c r="I41" i="127" s="1"/>
  <c r="H39" i="127"/>
  <c r="H41" i="127" s="1"/>
  <c r="G39" i="127"/>
  <c r="P38" i="127"/>
  <c r="O38" i="127"/>
  <c r="N38" i="127"/>
  <c r="M38" i="127"/>
  <c r="L38" i="127"/>
  <c r="L40" i="127" s="1"/>
  <c r="K38" i="127"/>
  <c r="K40" i="127" s="1"/>
  <c r="J38" i="127"/>
  <c r="I38" i="127"/>
  <c r="I40" i="127" s="1"/>
  <c r="H38" i="127"/>
  <c r="H40" i="127" s="1"/>
  <c r="G38" i="127"/>
  <c r="P33" i="127"/>
  <c r="O33" i="127"/>
  <c r="O44" i="127" s="1"/>
  <c r="N33" i="127"/>
  <c r="N45" i="127" s="1"/>
  <c r="M33" i="127"/>
  <c r="L33" i="127"/>
  <c r="K33" i="127"/>
  <c r="K45" i="127" s="1"/>
  <c r="J33" i="127"/>
  <c r="J44" i="127" s="1"/>
  <c r="I33" i="127"/>
  <c r="H33" i="127"/>
  <c r="H45" i="127" s="1"/>
  <c r="G33" i="127"/>
  <c r="G44" i="127" s="1"/>
  <c r="I24" i="127"/>
  <c r="H24" i="127"/>
  <c r="G24" i="127"/>
  <c r="D17" i="127"/>
  <c r="D16" i="127"/>
  <c r="B15" i="127"/>
  <c r="E13" i="127"/>
  <c r="O100" i="127" s="1"/>
  <c r="P12" i="127"/>
  <c r="P13" i="127" s="1"/>
  <c r="O12" i="127"/>
  <c r="N12" i="127"/>
  <c r="N13" i="127" s="1"/>
  <c r="M12" i="127"/>
  <c r="M13" i="127" s="1"/>
  <c r="L12" i="127"/>
  <c r="K12" i="127"/>
  <c r="K13" i="127" s="1"/>
  <c r="J12" i="127"/>
  <c r="I12" i="127"/>
  <c r="I161" i="127" s="1"/>
  <c r="H12" i="127"/>
  <c r="G12" i="127"/>
  <c r="E7" i="127"/>
  <c r="E8" i="126"/>
  <c r="N1028" i="126"/>
  <c r="J1028" i="126"/>
  <c r="I1028" i="126"/>
  <c r="N1026" i="126"/>
  <c r="L1026" i="126"/>
  <c r="J1026" i="126"/>
  <c r="H1026" i="126"/>
  <c r="N1018" i="126"/>
  <c r="L1018" i="126"/>
  <c r="J1018" i="126"/>
  <c r="I1018" i="126"/>
  <c r="N1016" i="126"/>
  <c r="L1016" i="126"/>
  <c r="H1016" i="126"/>
  <c r="M1014" i="126"/>
  <c r="H1010" i="126"/>
  <c r="G1005" i="126"/>
  <c r="L989" i="126"/>
  <c r="K989" i="126"/>
  <c r="J989" i="126"/>
  <c r="P988" i="126"/>
  <c r="P989" i="126" s="1"/>
  <c r="O988" i="126"/>
  <c r="O989" i="126" s="1"/>
  <c r="N988" i="126"/>
  <c r="N989" i="126" s="1"/>
  <c r="M988" i="126"/>
  <c r="M989" i="126" s="1"/>
  <c r="L988" i="126"/>
  <c r="K988" i="126"/>
  <c r="J988" i="126"/>
  <c r="I988" i="126"/>
  <c r="H988" i="126"/>
  <c r="G988" i="126"/>
  <c r="P987" i="126"/>
  <c r="O987" i="126"/>
  <c r="N987" i="126"/>
  <c r="L987" i="126"/>
  <c r="K987" i="126"/>
  <c r="N986" i="126"/>
  <c r="M986" i="126"/>
  <c r="I986" i="126"/>
  <c r="H986" i="126"/>
  <c r="P985" i="126"/>
  <c r="O985" i="126"/>
  <c r="N985" i="126"/>
  <c r="M985" i="126"/>
  <c r="M987" i="126" s="1"/>
  <c r="L985" i="126"/>
  <c r="K985" i="126"/>
  <c r="J985" i="126"/>
  <c r="I985" i="126"/>
  <c r="H985" i="126"/>
  <c r="H987" i="126" s="1"/>
  <c r="G985" i="126"/>
  <c r="P984" i="126"/>
  <c r="O984" i="126"/>
  <c r="O986" i="126" s="1"/>
  <c r="N984" i="126"/>
  <c r="M984" i="126"/>
  <c r="L984" i="126"/>
  <c r="K984" i="126"/>
  <c r="L986" i="126" s="1"/>
  <c r="J984" i="126"/>
  <c r="J986" i="126" s="1"/>
  <c r="I984" i="126"/>
  <c r="H984" i="126"/>
  <c r="G984" i="126"/>
  <c r="Q974" i="126"/>
  <c r="P974" i="126"/>
  <c r="P973" i="126"/>
  <c r="G973" i="126"/>
  <c r="F972" i="126" s="1"/>
  <c r="O970" i="126"/>
  <c r="N970" i="126"/>
  <c r="M970" i="126"/>
  <c r="L970" i="126"/>
  <c r="P969" i="126"/>
  <c r="P970" i="126" s="1"/>
  <c r="O969" i="126"/>
  <c r="N969" i="126"/>
  <c r="M969" i="126"/>
  <c r="L969" i="126"/>
  <c r="K969" i="126"/>
  <c r="K970" i="126" s="1"/>
  <c r="J969" i="126"/>
  <c r="J970" i="126" s="1"/>
  <c r="I969" i="126"/>
  <c r="H969" i="126"/>
  <c r="H970" i="126" s="1"/>
  <c r="G969" i="126"/>
  <c r="J968" i="126"/>
  <c r="I968" i="126"/>
  <c r="P967" i="126"/>
  <c r="P966" i="126"/>
  <c r="P968" i="126" s="1"/>
  <c r="O966" i="126"/>
  <c r="N966" i="126"/>
  <c r="O968" i="126" s="1"/>
  <c r="M966" i="126"/>
  <c r="M968" i="126" s="1"/>
  <c r="L966" i="126"/>
  <c r="L968" i="126" s="1"/>
  <c r="K966" i="126"/>
  <c r="K968" i="126" s="1"/>
  <c r="J966" i="126"/>
  <c r="I966" i="126"/>
  <c r="H966" i="126"/>
  <c r="H968" i="126" s="1"/>
  <c r="G966" i="126"/>
  <c r="P965" i="126"/>
  <c r="O965" i="126"/>
  <c r="N965" i="126"/>
  <c r="M965" i="126"/>
  <c r="L965" i="126"/>
  <c r="K965" i="126"/>
  <c r="J965" i="126"/>
  <c r="I965" i="126"/>
  <c r="I967" i="126" s="1"/>
  <c r="H965" i="126"/>
  <c r="G965" i="126"/>
  <c r="Q955" i="126"/>
  <c r="G954" i="126"/>
  <c r="K951" i="126"/>
  <c r="J951" i="126"/>
  <c r="P950" i="126"/>
  <c r="O950" i="126"/>
  <c r="N950" i="126"/>
  <c r="N951" i="126" s="1"/>
  <c r="M950" i="126"/>
  <c r="L950" i="126"/>
  <c r="L951" i="126" s="1"/>
  <c r="K950" i="126"/>
  <c r="J950" i="126"/>
  <c r="I950" i="126"/>
  <c r="H950" i="126"/>
  <c r="G950" i="126"/>
  <c r="J949" i="126"/>
  <c r="I949" i="126"/>
  <c r="H949" i="126"/>
  <c r="H948" i="126"/>
  <c r="P947" i="126"/>
  <c r="O947" i="126"/>
  <c r="O949" i="126" s="1"/>
  <c r="N947" i="126"/>
  <c r="N949" i="126" s="1"/>
  <c r="M947" i="126"/>
  <c r="L947" i="126"/>
  <c r="K947" i="126"/>
  <c r="K949" i="126" s="1"/>
  <c r="J947" i="126"/>
  <c r="I947" i="126"/>
  <c r="H947" i="126"/>
  <c r="G947" i="126"/>
  <c r="P946" i="126"/>
  <c r="O946" i="126"/>
  <c r="N946" i="126"/>
  <c r="M946" i="126"/>
  <c r="M948" i="126" s="1"/>
  <c r="L946" i="126"/>
  <c r="L948" i="126" s="1"/>
  <c r="K946" i="126"/>
  <c r="J946" i="126"/>
  <c r="J948" i="126" s="1"/>
  <c r="I946" i="126"/>
  <c r="I948" i="126" s="1"/>
  <c r="H946" i="126"/>
  <c r="G946" i="126"/>
  <c r="Q936" i="126"/>
  <c r="N936" i="126"/>
  <c r="P935" i="126"/>
  <c r="G935" i="126"/>
  <c r="L1028" i="126" s="1"/>
  <c r="F934" i="126"/>
  <c r="I932" i="126"/>
  <c r="H932" i="126"/>
  <c r="P931" i="126"/>
  <c r="O931" i="126"/>
  <c r="N931" i="126"/>
  <c r="M931" i="126"/>
  <c r="M932" i="126" s="1"/>
  <c r="L931" i="126"/>
  <c r="L932" i="126" s="1"/>
  <c r="K931" i="126"/>
  <c r="J931" i="126"/>
  <c r="J932" i="126" s="1"/>
  <c r="I931" i="126"/>
  <c r="H931" i="126"/>
  <c r="G931" i="126"/>
  <c r="M930" i="126"/>
  <c r="L930" i="126"/>
  <c r="K930" i="126"/>
  <c r="I930" i="126"/>
  <c r="K929" i="126"/>
  <c r="J929" i="126"/>
  <c r="I929" i="126"/>
  <c r="H929" i="126"/>
  <c r="P928" i="126"/>
  <c r="O928" i="126"/>
  <c r="P930" i="126" s="1"/>
  <c r="N928" i="126"/>
  <c r="N930" i="126" s="1"/>
  <c r="M928" i="126"/>
  <c r="L928" i="126"/>
  <c r="K928" i="126"/>
  <c r="J928" i="126"/>
  <c r="J930" i="126" s="1"/>
  <c r="I928" i="126"/>
  <c r="H928" i="126"/>
  <c r="G928" i="126"/>
  <c r="P927" i="126"/>
  <c r="P929" i="126" s="1"/>
  <c r="O927" i="126"/>
  <c r="O929" i="126" s="1"/>
  <c r="N927" i="126"/>
  <c r="M927" i="126"/>
  <c r="L927" i="126"/>
  <c r="L929" i="126" s="1"/>
  <c r="K927" i="126"/>
  <c r="J927" i="126"/>
  <c r="I927" i="126"/>
  <c r="H927" i="126"/>
  <c r="G927" i="126"/>
  <c r="Q917" i="126"/>
  <c r="P917" i="126"/>
  <c r="P916" i="126"/>
  <c r="G916" i="126"/>
  <c r="F915" i="126"/>
  <c r="L913" i="126"/>
  <c r="K913" i="126"/>
  <c r="J913" i="126"/>
  <c r="P912" i="126"/>
  <c r="P913" i="126" s="1"/>
  <c r="O912" i="126"/>
  <c r="N912" i="126"/>
  <c r="N913" i="126" s="1"/>
  <c r="M912" i="126"/>
  <c r="M913" i="126" s="1"/>
  <c r="L912" i="126"/>
  <c r="K912" i="126"/>
  <c r="J912" i="126"/>
  <c r="I912" i="126"/>
  <c r="I913" i="126" s="1"/>
  <c r="H912" i="126"/>
  <c r="G912" i="126"/>
  <c r="H913" i="126" s="1"/>
  <c r="P911" i="126"/>
  <c r="O911" i="126"/>
  <c r="N911" i="126"/>
  <c r="N910" i="126"/>
  <c r="M910" i="126"/>
  <c r="L910" i="126"/>
  <c r="H910" i="126"/>
  <c r="P909" i="126"/>
  <c r="O909" i="126"/>
  <c r="N909" i="126"/>
  <c r="M909" i="126"/>
  <c r="M911" i="126" s="1"/>
  <c r="L909" i="126"/>
  <c r="L911" i="126" s="1"/>
  <c r="K909" i="126"/>
  <c r="J909" i="126"/>
  <c r="J911" i="126" s="1"/>
  <c r="I909" i="126"/>
  <c r="H909" i="126"/>
  <c r="H911" i="126" s="1"/>
  <c r="G909" i="126"/>
  <c r="P908" i="126"/>
  <c r="O908" i="126"/>
  <c r="O910" i="126" s="1"/>
  <c r="N908" i="126"/>
  <c r="M908" i="126"/>
  <c r="L908" i="126"/>
  <c r="K908" i="126"/>
  <c r="K910" i="126" s="1"/>
  <c r="J908" i="126"/>
  <c r="I908" i="126"/>
  <c r="H908" i="126"/>
  <c r="I910" i="126" s="1"/>
  <c r="G908" i="126"/>
  <c r="Q898" i="126"/>
  <c r="P898" i="126"/>
  <c r="P897" i="126"/>
  <c r="G897" i="126"/>
  <c r="F896" i="126" s="1"/>
  <c r="O894" i="126"/>
  <c r="N894" i="126"/>
  <c r="P893" i="126"/>
  <c r="P894" i="126" s="1"/>
  <c r="O893" i="126"/>
  <c r="N893" i="126"/>
  <c r="M893" i="126"/>
  <c r="L893" i="126"/>
  <c r="K893" i="126"/>
  <c r="K894" i="126" s="1"/>
  <c r="J893" i="126"/>
  <c r="I893" i="126"/>
  <c r="H893" i="126"/>
  <c r="G893" i="126"/>
  <c r="P891" i="126"/>
  <c r="O891" i="126"/>
  <c r="K891" i="126"/>
  <c r="P890" i="126"/>
  <c r="O890" i="126"/>
  <c r="O892" i="126" s="1"/>
  <c r="N890" i="126"/>
  <c r="N892" i="126" s="1"/>
  <c r="M890" i="126"/>
  <c r="L890" i="126"/>
  <c r="L892" i="126" s="1"/>
  <c r="K890" i="126"/>
  <c r="K892" i="126" s="1"/>
  <c r="J890" i="126"/>
  <c r="I890" i="126"/>
  <c r="H890" i="126"/>
  <c r="H892" i="126" s="1"/>
  <c r="G890" i="126"/>
  <c r="P889" i="126"/>
  <c r="O889" i="126"/>
  <c r="N889" i="126"/>
  <c r="N891" i="126" s="1"/>
  <c r="M889" i="126"/>
  <c r="M891" i="126" s="1"/>
  <c r="L889" i="126"/>
  <c r="L891" i="126" s="1"/>
  <c r="K889" i="126"/>
  <c r="J889" i="126"/>
  <c r="J891" i="126" s="1"/>
  <c r="I889" i="126"/>
  <c r="I891" i="126" s="1"/>
  <c r="H889" i="126"/>
  <c r="G889" i="126"/>
  <c r="Q879" i="126"/>
  <c r="P879" i="126"/>
  <c r="G878" i="126"/>
  <c r="F877" i="126" s="1"/>
  <c r="N875" i="126"/>
  <c r="J875" i="126"/>
  <c r="P874" i="126"/>
  <c r="O874" i="126"/>
  <c r="N874" i="126"/>
  <c r="M874" i="126"/>
  <c r="M875" i="126" s="1"/>
  <c r="L874" i="126"/>
  <c r="L875" i="126" s="1"/>
  <c r="K874" i="126"/>
  <c r="J874" i="126"/>
  <c r="K875" i="126" s="1"/>
  <c r="I874" i="126"/>
  <c r="H874" i="126"/>
  <c r="H875" i="126" s="1"/>
  <c r="G874" i="126"/>
  <c r="L873" i="126"/>
  <c r="K873" i="126"/>
  <c r="J873" i="126"/>
  <c r="I873" i="126"/>
  <c r="J872" i="126"/>
  <c r="I872" i="126"/>
  <c r="H872" i="126"/>
  <c r="P871" i="126"/>
  <c r="O871" i="126"/>
  <c r="N871" i="126"/>
  <c r="N873" i="126" s="1"/>
  <c r="M871" i="126"/>
  <c r="L871" i="126"/>
  <c r="M873" i="126" s="1"/>
  <c r="K871" i="126"/>
  <c r="J871" i="126"/>
  <c r="I871" i="126"/>
  <c r="H871" i="126"/>
  <c r="G871" i="126"/>
  <c r="H873" i="126" s="1"/>
  <c r="P870" i="126"/>
  <c r="P872" i="126" s="1"/>
  <c r="O870" i="126"/>
  <c r="O872" i="126" s="1"/>
  <c r="N870" i="126"/>
  <c r="M870" i="126"/>
  <c r="L870" i="126"/>
  <c r="L872" i="126" s="1"/>
  <c r="K870" i="126"/>
  <c r="J870" i="126"/>
  <c r="I870" i="126"/>
  <c r="H870" i="126"/>
  <c r="G870" i="126"/>
  <c r="Q860" i="126"/>
  <c r="P859" i="126"/>
  <c r="G859" i="126"/>
  <c r="F858" i="126"/>
  <c r="N856" i="126"/>
  <c r="I856" i="126"/>
  <c r="H856" i="126"/>
  <c r="P855" i="126"/>
  <c r="O855" i="126"/>
  <c r="O856" i="126" s="1"/>
  <c r="N855" i="126"/>
  <c r="M855" i="126"/>
  <c r="M856" i="126" s="1"/>
  <c r="L855" i="126"/>
  <c r="L856" i="126" s="1"/>
  <c r="K855" i="126"/>
  <c r="J855" i="126"/>
  <c r="J856" i="126" s="1"/>
  <c r="I855" i="126"/>
  <c r="H855" i="126"/>
  <c r="G855" i="126"/>
  <c r="O854" i="126"/>
  <c r="N854" i="126"/>
  <c r="M854" i="126"/>
  <c r="L854" i="126"/>
  <c r="L853" i="126"/>
  <c r="K853" i="126"/>
  <c r="J853" i="126"/>
  <c r="I853" i="126"/>
  <c r="P852" i="126"/>
  <c r="O852" i="126"/>
  <c r="P854" i="126" s="1"/>
  <c r="N852" i="126"/>
  <c r="M852" i="126"/>
  <c r="L852" i="126"/>
  <c r="K852" i="126"/>
  <c r="J852" i="126"/>
  <c r="I852" i="126"/>
  <c r="I854" i="126" s="1"/>
  <c r="H852" i="126"/>
  <c r="H854" i="126" s="1"/>
  <c r="G852" i="126"/>
  <c r="P851" i="126"/>
  <c r="P853" i="126" s="1"/>
  <c r="O851" i="126"/>
  <c r="O853" i="126" s="1"/>
  <c r="N851" i="126"/>
  <c r="N853" i="126" s="1"/>
  <c r="M851" i="126"/>
  <c r="M853" i="126" s="1"/>
  <c r="L851" i="126"/>
  <c r="K851" i="126"/>
  <c r="J851" i="126"/>
  <c r="I851" i="126"/>
  <c r="H851" i="126"/>
  <c r="H853" i="126" s="1"/>
  <c r="G851" i="126"/>
  <c r="Q841" i="126"/>
  <c r="P841" i="126"/>
  <c r="P840" i="126"/>
  <c r="G840" i="126"/>
  <c r="F839" i="126"/>
  <c r="P837" i="126"/>
  <c r="L837" i="126"/>
  <c r="K837" i="126"/>
  <c r="J837" i="126"/>
  <c r="P836" i="126"/>
  <c r="O836" i="126"/>
  <c r="N836" i="126"/>
  <c r="M836" i="126"/>
  <c r="M837" i="126" s="1"/>
  <c r="L836" i="126"/>
  <c r="K836" i="126"/>
  <c r="J836" i="126"/>
  <c r="I836" i="126"/>
  <c r="H836" i="126"/>
  <c r="H837" i="126" s="1"/>
  <c r="G836" i="126"/>
  <c r="P835" i="126"/>
  <c r="O835" i="126"/>
  <c r="P834" i="126"/>
  <c r="O834" i="126"/>
  <c r="N834" i="126"/>
  <c r="M834" i="126"/>
  <c r="L834" i="126"/>
  <c r="K834" i="126"/>
  <c r="P833" i="126"/>
  <c r="O833" i="126"/>
  <c r="N833" i="126"/>
  <c r="M833" i="126"/>
  <c r="L833" i="126"/>
  <c r="K833" i="126"/>
  <c r="K835" i="126" s="1"/>
  <c r="J833" i="126"/>
  <c r="I833" i="126"/>
  <c r="H833" i="126"/>
  <c r="H835" i="126" s="1"/>
  <c r="G833" i="126"/>
  <c r="P832" i="126"/>
  <c r="O832" i="126"/>
  <c r="N832" i="126"/>
  <c r="M832" i="126"/>
  <c r="L832" i="126"/>
  <c r="K832" i="126"/>
  <c r="J832" i="126"/>
  <c r="I832" i="126"/>
  <c r="I834" i="126" s="1"/>
  <c r="H832" i="126"/>
  <c r="G832" i="126"/>
  <c r="H834" i="126" s="1"/>
  <c r="Q822" i="126"/>
  <c r="P822" i="126"/>
  <c r="P821" i="126"/>
  <c r="G821" i="126"/>
  <c r="F820" i="126" s="1"/>
  <c r="O818" i="126"/>
  <c r="N818" i="126"/>
  <c r="M818" i="126"/>
  <c r="P817" i="126"/>
  <c r="P818" i="126" s="1"/>
  <c r="O817" i="126"/>
  <c r="N817" i="126"/>
  <c r="M817" i="126"/>
  <c r="L817" i="126"/>
  <c r="K817" i="126"/>
  <c r="K818" i="126" s="1"/>
  <c r="J817" i="126"/>
  <c r="I817" i="126"/>
  <c r="I818" i="126" s="1"/>
  <c r="H817" i="126"/>
  <c r="G817" i="126"/>
  <c r="H818" i="126" s="1"/>
  <c r="J816" i="126"/>
  <c r="P815" i="126"/>
  <c r="O815" i="126"/>
  <c r="N815" i="126"/>
  <c r="L815" i="126"/>
  <c r="P814" i="126"/>
  <c r="O814" i="126"/>
  <c r="O816" i="126" s="1"/>
  <c r="N814" i="126"/>
  <c r="N816" i="126" s="1"/>
  <c r="M814" i="126"/>
  <c r="L814" i="126"/>
  <c r="L816" i="126" s="1"/>
  <c r="K814" i="126"/>
  <c r="K816" i="126" s="1"/>
  <c r="J814" i="126"/>
  <c r="I814" i="126"/>
  <c r="H814" i="126"/>
  <c r="I816" i="126" s="1"/>
  <c r="G814" i="126"/>
  <c r="P813" i="126"/>
  <c r="O813" i="126"/>
  <c r="N813" i="126"/>
  <c r="M813" i="126"/>
  <c r="M815" i="126" s="1"/>
  <c r="L813" i="126"/>
  <c r="K813" i="126"/>
  <c r="J813" i="126"/>
  <c r="I813" i="126"/>
  <c r="I815" i="126" s="1"/>
  <c r="H813" i="126"/>
  <c r="H815" i="126" s="1"/>
  <c r="G813" i="126"/>
  <c r="Q803" i="126"/>
  <c r="P803" i="126"/>
  <c r="G802" i="126"/>
  <c r="O799" i="126"/>
  <c r="N799" i="126"/>
  <c r="K799" i="126"/>
  <c r="J799" i="126"/>
  <c r="P798" i="126"/>
  <c r="O798" i="126"/>
  <c r="P799" i="126" s="1"/>
  <c r="N798" i="126"/>
  <c r="M798" i="126"/>
  <c r="L798" i="126"/>
  <c r="M799" i="126" s="1"/>
  <c r="K798" i="126"/>
  <c r="J798" i="126"/>
  <c r="I798" i="126"/>
  <c r="I799" i="126" s="1"/>
  <c r="H798" i="126"/>
  <c r="G798" i="126"/>
  <c r="M797" i="126"/>
  <c r="K797" i="126"/>
  <c r="J797" i="126"/>
  <c r="I797" i="126"/>
  <c r="H797" i="126"/>
  <c r="N796" i="126"/>
  <c r="I796" i="126"/>
  <c r="H796" i="126"/>
  <c r="P795" i="126"/>
  <c r="P797" i="126" s="1"/>
  <c r="O795" i="126"/>
  <c r="O797" i="126" s="1"/>
  <c r="N795" i="126"/>
  <c r="N797" i="126" s="1"/>
  <c r="M795" i="126"/>
  <c r="L795" i="126"/>
  <c r="L797" i="126" s="1"/>
  <c r="K795" i="126"/>
  <c r="J795" i="126"/>
  <c r="I795" i="126"/>
  <c r="H795" i="126"/>
  <c r="G795" i="126"/>
  <c r="P794" i="126"/>
  <c r="P796" i="126" s="1"/>
  <c r="O794" i="126"/>
  <c r="N794" i="126"/>
  <c r="O796" i="126" s="1"/>
  <c r="M794" i="126"/>
  <c r="M796" i="126" s="1"/>
  <c r="L794" i="126"/>
  <c r="K794" i="126"/>
  <c r="K796" i="126" s="1"/>
  <c r="J794" i="126"/>
  <c r="J796" i="126" s="1"/>
  <c r="I794" i="126"/>
  <c r="H794" i="126"/>
  <c r="G794" i="126"/>
  <c r="Q784" i="126"/>
  <c r="P783" i="126"/>
  <c r="G783" i="126"/>
  <c r="P784" i="126" s="1"/>
  <c r="F782" i="126"/>
  <c r="I780" i="126"/>
  <c r="H780" i="126"/>
  <c r="P779" i="126"/>
  <c r="O779" i="126"/>
  <c r="P780" i="126" s="1"/>
  <c r="N779" i="126"/>
  <c r="M779" i="126"/>
  <c r="M780" i="126" s="1"/>
  <c r="L779" i="126"/>
  <c r="K779" i="126"/>
  <c r="K780" i="126" s="1"/>
  <c r="J779" i="126"/>
  <c r="J780" i="126" s="1"/>
  <c r="I779" i="126"/>
  <c r="H779" i="126"/>
  <c r="G779" i="126"/>
  <c r="M778" i="126"/>
  <c r="L778" i="126"/>
  <c r="K778" i="126"/>
  <c r="H778" i="126"/>
  <c r="M777" i="126"/>
  <c r="L777" i="126"/>
  <c r="K777" i="126"/>
  <c r="J777" i="126"/>
  <c r="P776" i="126"/>
  <c r="P778" i="126" s="1"/>
  <c r="O776" i="126"/>
  <c r="N776" i="126"/>
  <c r="N778" i="126" s="1"/>
  <c r="M776" i="126"/>
  <c r="L776" i="126"/>
  <c r="K776" i="126"/>
  <c r="J776" i="126"/>
  <c r="J778" i="126" s="1"/>
  <c r="I776" i="126"/>
  <c r="I778" i="126" s="1"/>
  <c r="H776" i="126"/>
  <c r="G776" i="126"/>
  <c r="P775" i="126"/>
  <c r="P777" i="126" s="1"/>
  <c r="O775" i="126"/>
  <c r="N775" i="126"/>
  <c r="N777" i="126" s="1"/>
  <c r="M775" i="126"/>
  <c r="L775" i="126"/>
  <c r="K775" i="126"/>
  <c r="J775" i="126"/>
  <c r="I775" i="126"/>
  <c r="H775" i="126"/>
  <c r="G775" i="126"/>
  <c r="Q765" i="126"/>
  <c r="P765" i="126"/>
  <c r="N765" i="126"/>
  <c r="G764" i="126"/>
  <c r="F763" i="126" s="1"/>
  <c r="L761" i="126"/>
  <c r="K761" i="126"/>
  <c r="H761" i="126"/>
  <c r="P760" i="126"/>
  <c r="P761" i="126" s="1"/>
  <c r="O760" i="126"/>
  <c r="N760" i="126"/>
  <c r="N761" i="126" s="1"/>
  <c r="M760" i="126"/>
  <c r="M761" i="126" s="1"/>
  <c r="L760" i="126"/>
  <c r="K760" i="126"/>
  <c r="J760" i="126"/>
  <c r="I760" i="126"/>
  <c r="I761" i="126" s="1"/>
  <c r="H760" i="126"/>
  <c r="G760" i="126"/>
  <c r="P759" i="126"/>
  <c r="O759" i="126"/>
  <c r="N759" i="126"/>
  <c r="M759" i="126"/>
  <c r="L759" i="126"/>
  <c r="N758" i="126"/>
  <c r="M758" i="126"/>
  <c r="L758" i="126"/>
  <c r="K758" i="126"/>
  <c r="I758" i="126"/>
  <c r="P757" i="126"/>
  <c r="O757" i="126"/>
  <c r="N757" i="126"/>
  <c r="M757" i="126"/>
  <c r="L757" i="126"/>
  <c r="K757" i="126"/>
  <c r="K759" i="126" s="1"/>
  <c r="J757" i="126"/>
  <c r="I757" i="126"/>
  <c r="I759" i="126" s="1"/>
  <c r="H757" i="126"/>
  <c r="H759" i="126" s="1"/>
  <c r="G757" i="126"/>
  <c r="P756" i="126"/>
  <c r="P758" i="126" s="1"/>
  <c r="O756" i="126"/>
  <c r="O758" i="126" s="1"/>
  <c r="N756" i="126"/>
  <c r="M756" i="126"/>
  <c r="L756" i="126"/>
  <c r="K756" i="126"/>
  <c r="J756" i="126"/>
  <c r="J758" i="126" s="1"/>
  <c r="I756" i="126"/>
  <c r="H756" i="126"/>
  <c r="H758" i="126" s="1"/>
  <c r="G756" i="126"/>
  <c r="Q746" i="126"/>
  <c r="P746" i="126"/>
  <c r="O746" i="126"/>
  <c r="N746" i="126"/>
  <c r="P745" i="126"/>
  <c r="G745" i="126"/>
  <c r="F744" i="126" s="1"/>
  <c r="O742" i="126"/>
  <c r="N742" i="126"/>
  <c r="P741" i="126"/>
  <c r="P742" i="126" s="1"/>
  <c r="O741" i="126"/>
  <c r="N741" i="126"/>
  <c r="M741" i="126"/>
  <c r="L741" i="126"/>
  <c r="K741" i="126"/>
  <c r="K742" i="126" s="1"/>
  <c r="J741" i="126"/>
  <c r="J742" i="126" s="1"/>
  <c r="I741" i="126"/>
  <c r="I742" i="126" s="1"/>
  <c r="H741" i="126"/>
  <c r="G741" i="126"/>
  <c r="H742" i="126" s="1"/>
  <c r="N740" i="126"/>
  <c r="P739" i="126"/>
  <c r="O739" i="126"/>
  <c r="N739" i="126"/>
  <c r="M739" i="126"/>
  <c r="P738" i="126"/>
  <c r="P740" i="126" s="1"/>
  <c r="O738" i="126"/>
  <c r="O740" i="126" s="1"/>
  <c r="N738" i="126"/>
  <c r="M738" i="126"/>
  <c r="M740" i="126" s="1"/>
  <c r="L738" i="126"/>
  <c r="L740" i="126" s="1"/>
  <c r="K738" i="126"/>
  <c r="J738" i="126"/>
  <c r="J740" i="126" s="1"/>
  <c r="I738" i="126"/>
  <c r="I740" i="126" s="1"/>
  <c r="H738" i="126"/>
  <c r="H740" i="126" s="1"/>
  <c r="G738" i="126"/>
  <c r="P737" i="126"/>
  <c r="O737" i="126"/>
  <c r="N737" i="126"/>
  <c r="M737" i="126"/>
  <c r="L737" i="126"/>
  <c r="K737" i="126"/>
  <c r="K739" i="126" s="1"/>
  <c r="J737" i="126"/>
  <c r="J739" i="126" s="1"/>
  <c r="I737" i="126"/>
  <c r="H737" i="126"/>
  <c r="H739" i="126" s="1"/>
  <c r="G737" i="126"/>
  <c r="Q727" i="126"/>
  <c r="G726" i="126"/>
  <c r="P723" i="126"/>
  <c r="O723" i="126"/>
  <c r="J723" i="126"/>
  <c r="P722" i="126"/>
  <c r="O722" i="126"/>
  <c r="N722" i="126"/>
  <c r="N723" i="126" s="1"/>
  <c r="M722" i="126"/>
  <c r="L722" i="126"/>
  <c r="K722" i="126"/>
  <c r="K723" i="126" s="1"/>
  <c r="J722" i="126"/>
  <c r="I722" i="126"/>
  <c r="H722" i="126"/>
  <c r="H723" i="126" s="1"/>
  <c r="G722" i="126"/>
  <c r="J721" i="126"/>
  <c r="I721" i="126"/>
  <c r="H721" i="126"/>
  <c r="P720" i="126"/>
  <c r="O720" i="126"/>
  <c r="N720" i="126"/>
  <c r="H720" i="126"/>
  <c r="P719" i="126"/>
  <c r="O719" i="126"/>
  <c r="N719" i="126"/>
  <c r="N721" i="126" s="1"/>
  <c r="M719" i="126"/>
  <c r="M721" i="126" s="1"/>
  <c r="L719" i="126"/>
  <c r="K719" i="126"/>
  <c r="L721" i="126" s="1"/>
  <c r="J719" i="126"/>
  <c r="I719" i="126"/>
  <c r="H719" i="126"/>
  <c r="G719" i="126"/>
  <c r="P718" i="126"/>
  <c r="O718" i="126"/>
  <c r="N718" i="126"/>
  <c r="M718" i="126"/>
  <c r="L718" i="126"/>
  <c r="L720" i="126" s="1"/>
  <c r="K718" i="126"/>
  <c r="K720" i="126" s="1"/>
  <c r="J718" i="126"/>
  <c r="I718" i="126"/>
  <c r="I720" i="126" s="1"/>
  <c r="H718" i="126"/>
  <c r="G718" i="126"/>
  <c r="Q708" i="126"/>
  <c r="P707" i="126"/>
  <c r="G707" i="126"/>
  <c r="P708" i="126" s="1"/>
  <c r="F706" i="126"/>
  <c r="N704" i="126"/>
  <c r="M704" i="126"/>
  <c r="I704" i="126"/>
  <c r="H704" i="126"/>
  <c r="P703" i="126"/>
  <c r="O703" i="126"/>
  <c r="O704" i="126" s="1"/>
  <c r="N703" i="126"/>
  <c r="M703" i="126"/>
  <c r="L703" i="126"/>
  <c r="K703" i="126"/>
  <c r="K704" i="126" s="1"/>
  <c r="J703" i="126"/>
  <c r="J704" i="126" s="1"/>
  <c r="I703" i="126"/>
  <c r="H703" i="126"/>
  <c r="G703" i="126"/>
  <c r="M702" i="126"/>
  <c r="L702" i="126"/>
  <c r="K702" i="126"/>
  <c r="K701" i="126"/>
  <c r="J701" i="126"/>
  <c r="P700" i="126"/>
  <c r="O700" i="126"/>
  <c r="N700" i="126"/>
  <c r="N702" i="126" s="1"/>
  <c r="M700" i="126"/>
  <c r="L700" i="126"/>
  <c r="K700" i="126"/>
  <c r="J700" i="126"/>
  <c r="I700" i="126"/>
  <c r="I702" i="126" s="1"/>
  <c r="H700" i="126"/>
  <c r="G700" i="126"/>
  <c r="P699" i="126"/>
  <c r="O699" i="126"/>
  <c r="N699" i="126"/>
  <c r="M699" i="126"/>
  <c r="L699" i="126"/>
  <c r="L701" i="126" s="1"/>
  <c r="K699" i="126"/>
  <c r="J699" i="126"/>
  <c r="I699" i="126"/>
  <c r="H699" i="126"/>
  <c r="I701" i="126" s="1"/>
  <c r="G699" i="126"/>
  <c r="H701" i="126" s="1"/>
  <c r="Q689" i="126"/>
  <c r="N689" i="126"/>
  <c r="G688" i="126"/>
  <c r="P685" i="126"/>
  <c r="L685" i="126"/>
  <c r="K685" i="126"/>
  <c r="J685" i="126"/>
  <c r="H685" i="126"/>
  <c r="P684" i="126"/>
  <c r="O684" i="126"/>
  <c r="N684" i="126"/>
  <c r="N685" i="126" s="1"/>
  <c r="M684" i="126"/>
  <c r="M685" i="126" s="1"/>
  <c r="L684" i="126"/>
  <c r="K684" i="126"/>
  <c r="J684" i="126"/>
  <c r="I684" i="126"/>
  <c r="H684" i="126"/>
  <c r="G684" i="126"/>
  <c r="P683" i="126"/>
  <c r="O683" i="126"/>
  <c r="K683" i="126"/>
  <c r="N682" i="126"/>
  <c r="M682" i="126"/>
  <c r="L682" i="126"/>
  <c r="K682" i="126"/>
  <c r="P681" i="126"/>
  <c r="O681" i="126"/>
  <c r="N681" i="126"/>
  <c r="M681" i="126"/>
  <c r="L681" i="126"/>
  <c r="K681" i="126"/>
  <c r="L683" i="126" s="1"/>
  <c r="J681" i="126"/>
  <c r="J683" i="126" s="1"/>
  <c r="I681" i="126"/>
  <c r="H681" i="126"/>
  <c r="H683" i="126" s="1"/>
  <c r="G681" i="126"/>
  <c r="P680" i="126"/>
  <c r="P682" i="126" s="1"/>
  <c r="O680" i="126"/>
  <c r="O682" i="126" s="1"/>
  <c r="N680" i="126"/>
  <c r="M680" i="126"/>
  <c r="L680" i="126"/>
  <c r="K680" i="126"/>
  <c r="J680" i="126"/>
  <c r="I680" i="126"/>
  <c r="H680" i="126"/>
  <c r="H682" i="126" s="1"/>
  <c r="G680" i="126"/>
  <c r="Q670" i="126"/>
  <c r="P670" i="126"/>
  <c r="O670" i="126"/>
  <c r="P669" i="126"/>
  <c r="G669" i="126"/>
  <c r="F668" i="126" s="1"/>
  <c r="N666" i="126"/>
  <c r="L666" i="126"/>
  <c r="P665" i="126"/>
  <c r="O665" i="126"/>
  <c r="O666" i="126" s="1"/>
  <c r="N665" i="126"/>
  <c r="M665" i="126"/>
  <c r="L665" i="126"/>
  <c r="M666" i="126" s="1"/>
  <c r="K665" i="126"/>
  <c r="K666" i="126" s="1"/>
  <c r="J665" i="126"/>
  <c r="I665" i="126"/>
  <c r="H665" i="126"/>
  <c r="G665" i="126"/>
  <c r="N664" i="126"/>
  <c r="J664" i="126"/>
  <c r="P663" i="126"/>
  <c r="N663" i="126"/>
  <c r="M663" i="126"/>
  <c r="L663" i="126"/>
  <c r="J663" i="126"/>
  <c r="P662" i="126"/>
  <c r="P664" i="126" s="1"/>
  <c r="O662" i="126"/>
  <c r="O664" i="126" s="1"/>
  <c r="N662" i="126"/>
  <c r="M662" i="126"/>
  <c r="L662" i="126"/>
  <c r="K662" i="126"/>
  <c r="K664" i="126" s="1"/>
  <c r="J662" i="126"/>
  <c r="I662" i="126"/>
  <c r="H662" i="126"/>
  <c r="H664" i="126" s="1"/>
  <c r="G662" i="126"/>
  <c r="P661" i="126"/>
  <c r="O661" i="126"/>
  <c r="N661" i="126"/>
  <c r="O663" i="126" s="1"/>
  <c r="M661" i="126"/>
  <c r="L661" i="126"/>
  <c r="K661" i="126"/>
  <c r="K663" i="126" s="1"/>
  <c r="J661" i="126"/>
  <c r="I661" i="126"/>
  <c r="I663" i="126" s="1"/>
  <c r="H661" i="126"/>
  <c r="G661" i="126"/>
  <c r="Q651" i="126"/>
  <c r="G650" i="126"/>
  <c r="M647" i="126"/>
  <c r="J647" i="126"/>
  <c r="I647" i="126"/>
  <c r="P646" i="126"/>
  <c r="O646" i="126"/>
  <c r="P647" i="126" s="1"/>
  <c r="N646" i="126"/>
  <c r="N647" i="126" s="1"/>
  <c r="M646" i="126"/>
  <c r="L646" i="126"/>
  <c r="K646" i="126"/>
  <c r="J646" i="126"/>
  <c r="I646" i="126"/>
  <c r="H646" i="126"/>
  <c r="H647" i="126" s="1"/>
  <c r="G646" i="126"/>
  <c r="M645" i="126"/>
  <c r="K645" i="126"/>
  <c r="J645" i="126"/>
  <c r="I645" i="126"/>
  <c r="H644" i="126"/>
  <c r="P643" i="126"/>
  <c r="O643" i="126"/>
  <c r="N643" i="126"/>
  <c r="M643" i="126"/>
  <c r="L643" i="126"/>
  <c r="K643" i="126"/>
  <c r="L645" i="126" s="1"/>
  <c r="J643" i="126"/>
  <c r="I643" i="126"/>
  <c r="H643" i="126"/>
  <c r="G643" i="126"/>
  <c r="H645" i="126" s="1"/>
  <c r="P642" i="126"/>
  <c r="P644" i="126" s="1"/>
  <c r="O642" i="126"/>
  <c r="O644" i="126" s="1"/>
  <c r="N642" i="126"/>
  <c r="M642" i="126"/>
  <c r="L642" i="126"/>
  <c r="K642" i="126"/>
  <c r="K644" i="126" s="1"/>
  <c r="J642" i="126"/>
  <c r="I642" i="126"/>
  <c r="J644" i="126" s="1"/>
  <c r="H642" i="126"/>
  <c r="G642" i="126"/>
  <c r="N633" i="126"/>
  <c r="Q632" i="126"/>
  <c r="N632" i="126"/>
  <c r="G631" i="126"/>
  <c r="F630" i="126"/>
  <c r="H628" i="126"/>
  <c r="P627" i="126"/>
  <c r="O627" i="126"/>
  <c r="O628" i="126" s="1"/>
  <c r="N627" i="126"/>
  <c r="M627" i="126"/>
  <c r="N628" i="126" s="1"/>
  <c r="L627" i="126"/>
  <c r="K627" i="126"/>
  <c r="J627" i="126"/>
  <c r="I627" i="126"/>
  <c r="I628" i="126" s="1"/>
  <c r="H627" i="126"/>
  <c r="G627" i="126"/>
  <c r="N626" i="126"/>
  <c r="M626" i="126"/>
  <c r="P625" i="126"/>
  <c r="O625" i="126"/>
  <c r="L625" i="126"/>
  <c r="K625" i="126"/>
  <c r="J625" i="126"/>
  <c r="P624" i="126"/>
  <c r="P626" i="126" s="1"/>
  <c r="O624" i="126"/>
  <c r="O626" i="126" s="1"/>
  <c r="N624" i="126"/>
  <c r="M624" i="126"/>
  <c r="L624" i="126"/>
  <c r="L626" i="126" s="1"/>
  <c r="K624" i="126"/>
  <c r="J624" i="126"/>
  <c r="I624" i="126"/>
  <c r="H624" i="126"/>
  <c r="G624" i="126"/>
  <c r="P623" i="126"/>
  <c r="O623" i="126"/>
  <c r="N623" i="126"/>
  <c r="N625" i="126" s="1"/>
  <c r="M623" i="126"/>
  <c r="M625" i="126" s="1"/>
  <c r="L623" i="126"/>
  <c r="K623" i="126"/>
  <c r="J623" i="126"/>
  <c r="I623" i="126"/>
  <c r="H623" i="126"/>
  <c r="H625" i="126" s="1"/>
  <c r="G623" i="126"/>
  <c r="Q613" i="126"/>
  <c r="G612" i="126"/>
  <c r="P609" i="126"/>
  <c r="P608" i="126"/>
  <c r="O608" i="126"/>
  <c r="N608" i="126"/>
  <c r="O609" i="126" s="1"/>
  <c r="M608" i="126"/>
  <c r="L608" i="126"/>
  <c r="L609" i="126" s="1"/>
  <c r="K608" i="126"/>
  <c r="K609" i="126" s="1"/>
  <c r="J608" i="126"/>
  <c r="I608" i="126"/>
  <c r="H608" i="126"/>
  <c r="G608" i="126"/>
  <c r="N607" i="126"/>
  <c r="J607" i="126"/>
  <c r="O606" i="126"/>
  <c r="N606" i="126"/>
  <c r="H606" i="126"/>
  <c r="P605" i="126"/>
  <c r="O605" i="126"/>
  <c r="N605" i="126"/>
  <c r="M605" i="126"/>
  <c r="L605" i="126"/>
  <c r="K605" i="126"/>
  <c r="K607" i="126" s="1"/>
  <c r="J605" i="126"/>
  <c r="I605" i="126"/>
  <c r="H605" i="126"/>
  <c r="G605" i="126"/>
  <c r="P604" i="126"/>
  <c r="P606" i="126" s="1"/>
  <c r="O604" i="126"/>
  <c r="N604" i="126"/>
  <c r="M604" i="126"/>
  <c r="M606" i="126" s="1"/>
  <c r="L604" i="126"/>
  <c r="L606" i="126" s="1"/>
  <c r="K604" i="126"/>
  <c r="J604" i="126"/>
  <c r="K606" i="126" s="1"/>
  <c r="I604" i="126"/>
  <c r="I606" i="126" s="1"/>
  <c r="H604" i="126"/>
  <c r="G604" i="126"/>
  <c r="P598" i="126"/>
  <c r="I598" i="126"/>
  <c r="Q594" i="126"/>
  <c r="O594" i="126"/>
  <c r="G593" i="126"/>
  <c r="O590" i="126"/>
  <c r="N590" i="126"/>
  <c r="M590" i="126"/>
  <c r="L590" i="126"/>
  <c r="J590" i="126"/>
  <c r="P589" i="126"/>
  <c r="P590" i="126" s="1"/>
  <c r="O589" i="126"/>
  <c r="N589" i="126"/>
  <c r="M589" i="126"/>
  <c r="L589" i="126"/>
  <c r="K589" i="126"/>
  <c r="J589" i="126"/>
  <c r="I589" i="126"/>
  <c r="I590" i="126" s="1"/>
  <c r="H589" i="126"/>
  <c r="G589" i="126"/>
  <c r="H590" i="126" s="1"/>
  <c r="P588" i="126"/>
  <c r="N588" i="126"/>
  <c r="M588" i="126"/>
  <c r="P587" i="126"/>
  <c r="N587" i="126"/>
  <c r="M587" i="126"/>
  <c r="L587" i="126"/>
  <c r="K587" i="126"/>
  <c r="I587" i="126"/>
  <c r="P586" i="126"/>
  <c r="O586" i="126"/>
  <c r="O588" i="126" s="1"/>
  <c r="N586" i="126"/>
  <c r="M586" i="126"/>
  <c r="L586" i="126"/>
  <c r="K586" i="126"/>
  <c r="J586" i="126"/>
  <c r="I586" i="126"/>
  <c r="H586" i="126"/>
  <c r="G586" i="126"/>
  <c r="H588" i="126" s="1"/>
  <c r="P585" i="126"/>
  <c r="O585" i="126"/>
  <c r="O587" i="126" s="1"/>
  <c r="N585" i="126"/>
  <c r="M585" i="126"/>
  <c r="L585" i="126"/>
  <c r="K585" i="126"/>
  <c r="J585" i="126"/>
  <c r="I585" i="126"/>
  <c r="J587" i="126" s="1"/>
  <c r="H585" i="126"/>
  <c r="G585" i="126"/>
  <c r="J579" i="126"/>
  <c r="I579" i="126"/>
  <c r="Q575" i="126"/>
  <c r="P575" i="126"/>
  <c r="O575" i="126"/>
  <c r="N575" i="126"/>
  <c r="G574" i="126"/>
  <c r="P571" i="126"/>
  <c r="M571" i="126"/>
  <c r="H571" i="126"/>
  <c r="P570" i="126"/>
  <c r="O570" i="126"/>
  <c r="O571" i="126" s="1"/>
  <c r="N570" i="126"/>
  <c r="N571" i="126" s="1"/>
  <c r="M570" i="126"/>
  <c r="L570" i="126"/>
  <c r="L571" i="126" s="1"/>
  <c r="K570" i="126"/>
  <c r="J570" i="126"/>
  <c r="I570" i="126"/>
  <c r="I571" i="126" s="1"/>
  <c r="H570" i="126"/>
  <c r="G570" i="126"/>
  <c r="O569" i="126"/>
  <c r="M569" i="126"/>
  <c r="H569" i="126"/>
  <c r="O568" i="126"/>
  <c r="L568" i="126"/>
  <c r="H568" i="126"/>
  <c r="P567" i="126"/>
  <c r="P569" i="126" s="1"/>
  <c r="O567" i="126"/>
  <c r="N567" i="126"/>
  <c r="M567" i="126"/>
  <c r="L567" i="126"/>
  <c r="K567" i="126"/>
  <c r="J567" i="126"/>
  <c r="J569" i="126" s="1"/>
  <c r="I567" i="126"/>
  <c r="I569" i="126" s="1"/>
  <c r="H567" i="126"/>
  <c r="G567" i="126"/>
  <c r="P566" i="126"/>
  <c r="O566" i="126"/>
  <c r="N566" i="126"/>
  <c r="N568" i="126" s="1"/>
  <c r="M566" i="126"/>
  <c r="L566" i="126"/>
  <c r="M568" i="126" s="1"/>
  <c r="K566" i="126"/>
  <c r="K568" i="126" s="1"/>
  <c r="J566" i="126"/>
  <c r="I566" i="126"/>
  <c r="H566" i="126"/>
  <c r="G566" i="126"/>
  <c r="Q556" i="126"/>
  <c r="G555" i="126"/>
  <c r="O552" i="126"/>
  <c r="N552" i="126"/>
  <c r="M552" i="126"/>
  <c r="H552" i="126"/>
  <c r="P551" i="126"/>
  <c r="P552" i="126" s="1"/>
  <c r="O551" i="126"/>
  <c r="N551" i="126"/>
  <c r="M551" i="126"/>
  <c r="L551" i="126"/>
  <c r="L552" i="126" s="1"/>
  <c r="K551" i="126"/>
  <c r="K552" i="126" s="1"/>
  <c r="J551" i="126"/>
  <c r="I551" i="126"/>
  <c r="I552" i="126" s="1"/>
  <c r="H551" i="126"/>
  <c r="G551" i="126"/>
  <c r="K550" i="126"/>
  <c r="J550" i="126"/>
  <c r="P549" i="126"/>
  <c r="J549" i="126"/>
  <c r="H549" i="126"/>
  <c r="P548" i="126"/>
  <c r="O548" i="126"/>
  <c r="N548" i="126"/>
  <c r="N550" i="126" s="1"/>
  <c r="M548" i="126"/>
  <c r="M550" i="126" s="1"/>
  <c r="L548" i="126"/>
  <c r="L550" i="126" s="1"/>
  <c r="K548" i="126"/>
  <c r="J548" i="126"/>
  <c r="I548" i="126"/>
  <c r="H548" i="126"/>
  <c r="G548" i="126"/>
  <c r="P547" i="126"/>
  <c r="O547" i="126"/>
  <c r="O549" i="126" s="1"/>
  <c r="N547" i="126"/>
  <c r="M547" i="126"/>
  <c r="L547" i="126"/>
  <c r="L549" i="126" s="1"/>
  <c r="K547" i="126"/>
  <c r="K549" i="126" s="1"/>
  <c r="J547" i="126"/>
  <c r="I547" i="126"/>
  <c r="I549" i="126" s="1"/>
  <c r="H547" i="126"/>
  <c r="G547" i="126"/>
  <c r="P541" i="126"/>
  <c r="J541" i="126"/>
  <c r="I541" i="126"/>
  <c r="H541" i="126"/>
  <c r="N538" i="126"/>
  <c r="Q537" i="126"/>
  <c r="P537" i="126"/>
  <c r="P536" i="126"/>
  <c r="G536" i="126"/>
  <c r="F535" i="126"/>
  <c r="L533" i="126"/>
  <c r="J533" i="126"/>
  <c r="P532" i="126"/>
  <c r="P533" i="126" s="1"/>
  <c r="O532" i="126"/>
  <c r="O533" i="126" s="1"/>
  <c r="N532" i="126"/>
  <c r="N533" i="126" s="1"/>
  <c r="M532" i="126"/>
  <c r="L532" i="126"/>
  <c r="K532" i="126"/>
  <c r="K533" i="126" s="1"/>
  <c r="J532" i="126"/>
  <c r="I532" i="126"/>
  <c r="H532" i="126"/>
  <c r="G532" i="126"/>
  <c r="N531" i="126"/>
  <c r="M531" i="126"/>
  <c r="K531" i="126"/>
  <c r="K530" i="126"/>
  <c r="I530" i="126"/>
  <c r="H530" i="126"/>
  <c r="P529" i="126"/>
  <c r="O529" i="126"/>
  <c r="O531" i="126" s="1"/>
  <c r="N529" i="126"/>
  <c r="M529" i="126"/>
  <c r="L529" i="126"/>
  <c r="L531" i="126" s="1"/>
  <c r="K529" i="126"/>
  <c r="J529" i="126"/>
  <c r="J531" i="126" s="1"/>
  <c r="I529" i="126"/>
  <c r="H529" i="126"/>
  <c r="G529" i="126"/>
  <c r="P528" i="126"/>
  <c r="O528" i="126"/>
  <c r="O530" i="126" s="1"/>
  <c r="N528" i="126"/>
  <c r="M528" i="126"/>
  <c r="N530" i="126" s="1"/>
  <c r="L528" i="126"/>
  <c r="K528" i="126"/>
  <c r="J528" i="126"/>
  <c r="J530" i="126" s="1"/>
  <c r="I528" i="126"/>
  <c r="H528" i="126"/>
  <c r="G528" i="126"/>
  <c r="Q518" i="126"/>
  <c r="G517" i="126"/>
  <c r="M514" i="126"/>
  <c r="I514" i="126"/>
  <c r="H514" i="126"/>
  <c r="P513" i="126"/>
  <c r="P514" i="126" s="1"/>
  <c r="O513" i="126"/>
  <c r="O514" i="126" s="1"/>
  <c r="N513" i="126"/>
  <c r="N514" i="126" s="1"/>
  <c r="M513" i="126"/>
  <c r="L513" i="126"/>
  <c r="K513" i="126"/>
  <c r="K514" i="126" s="1"/>
  <c r="J513" i="126"/>
  <c r="J514" i="126" s="1"/>
  <c r="I513" i="126"/>
  <c r="H513" i="126"/>
  <c r="G513" i="126"/>
  <c r="N512" i="126"/>
  <c r="M512" i="126"/>
  <c r="L512" i="126"/>
  <c r="H512" i="126"/>
  <c r="N511" i="126"/>
  <c r="M511" i="126"/>
  <c r="K511" i="126"/>
  <c r="J511" i="126"/>
  <c r="I511" i="126"/>
  <c r="P510" i="126"/>
  <c r="O510" i="126"/>
  <c r="P512" i="126" s="1"/>
  <c r="N510" i="126"/>
  <c r="M510" i="126"/>
  <c r="L510" i="126"/>
  <c r="K510" i="126"/>
  <c r="J510" i="126"/>
  <c r="I510" i="126"/>
  <c r="H510" i="126"/>
  <c r="G510" i="126"/>
  <c r="P509" i="126"/>
  <c r="P511" i="126" s="1"/>
  <c r="O509" i="126"/>
  <c r="O511" i="126" s="1"/>
  <c r="N509" i="126"/>
  <c r="M509" i="126"/>
  <c r="L509" i="126"/>
  <c r="L511" i="126" s="1"/>
  <c r="K509" i="126"/>
  <c r="J509" i="126"/>
  <c r="I509" i="126"/>
  <c r="H509" i="126"/>
  <c r="G509" i="126"/>
  <c r="O503" i="126"/>
  <c r="K503" i="126"/>
  <c r="J503" i="126"/>
  <c r="I503" i="126"/>
  <c r="N500" i="126"/>
  <c r="Q499" i="126"/>
  <c r="P499" i="126"/>
  <c r="G498" i="126"/>
  <c r="F497" i="126"/>
  <c r="P495" i="126"/>
  <c r="M495" i="126"/>
  <c r="L495" i="126"/>
  <c r="H495" i="126"/>
  <c r="P494" i="126"/>
  <c r="O494" i="126"/>
  <c r="N494" i="126"/>
  <c r="N495" i="126" s="1"/>
  <c r="M494" i="126"/>
  <c r="L494" i="126"/>
  <c r="K494" i="126"/>
  <c r="J494" i="126"/>
  <c r="K495" i="126" s="1"/>
  <c r="I494" i="126"/>
  <c r="I495" i="126" s="1"/>
  <c r="H494" i="126"/>
  <c r="G494" i="126"/>
  <c r="P493" i="126"/>
  <c r="O493" i="126"/>
  <c r="M493" i="126"/>
  <c r="K493" i="126"/>
  <c r="J493" i="126"/>
  <c r="H493" i="126"/>
  <c r="O492" i="126"/>
  <c r="N492" i="126"/>
  <c r="I492" i="126"/>
  <c r="H492" i="126"/>
  <c r="P491" i="126"/>
  <c r="O491" i="126"/>
  <c r="N491" i="126"/>
  <c r="M491" i="126"/>
  <c r="L491" i="126"/>
  <c r="L493" i="126" s="1"/>
  <c r="K491" i="126"/>
  <c r="J491" i="126"/>
  <c r="I491" i="126"/>
  <c r="I493" i="126" s="1"/>
  <c r="H491" i="126"/>
  <c r="G491" i="126"/>
  <c r="P490" i="126"/>
  <c r="P492" i="126" s="1"/>
  <c r="O490" i="126"/>
  <c r="N490" i="126"/>
  <c r="M490" i="126"/>
  <c r="L490" i="126"/>
  <c r="K490" i="126"/>
  <c r="K492" i="126" s="1"/>
  <c r="J490" i="126"/>
  <c r="J492" i="126" s="1"/>
  <c r="I490" i="126"/>
  <c r="H490" i="126"/>
  <c r="G490" i="126"/>
  <c r="N481" i="126"/>
  <c r="Q480" i="126"/>
  <c r="P479" i="126"/>
  <c r="G479" i="126"/>
  <c r="P476" i="126"/>
  <c r="O476" i="126"/>
  <c r="P475" i="126"/>
  <c r="O475" i="126"/>
  <c r="N475" i="126"/>
  <c r="M475" i="126"/>
  <c r="N476" i="126" s="1"/>
  <c r="L475" i="126"/>
  <c r="M476" i="126" s="1"/>
  <c r="K475" i="126"/>
  <c r="L476" i="126" s="1"/>
  <c r="J475" i="126"/>
  <c r="I475" i="126"/>
  <c r="H475" i="126"/>
  <c r="G475" i="126"/>
  <c r="K474" i="126"/>
  <c r="J473" i="126"/>
  <c r="I473" i="126"/>
  <c r="P472" i="126"/>
  <c r="P474" i="126" s="1"/>
  <c r="O472" i="126"/>
  <c r="N472" i="126"/>
  <c r="M472" i="126"/>
  <c r="M474" i="126" s="1"/>
  <c r="L472" i="126"/>
  <c r="L474" i="126" s="1"/>
  <c r="K472" i="126"/>
  <c r="J472" i="126"/>
  <c r="I472" i="126"/>
  <c r="H472" i="126"/>
  <c r="H474" i="126" s="1"/>
  <c r="G472" i="126"/>
  <c r="P471" i="126"/>
  <c r="P473" i="126" s="1"/>
  <c r="O471" i="126"/>
  <c r="N471" i="126"/>
  <c r="M471" i="126"/>
  <c r="L471" i="126"/>
  <c r="K471" i="126"/>
  <c r="K473" i="126" s="1"/>
  <c r="J471" i="126"/>
  <c r="I471" i="126"/>
  <c r="H471" i="126"/>
  <c r="G471" i="126"/>
  <c r="P465" i="126"/>
  <c r="L465" i="126"/>
  <c r="I465" i="126"/>
  <c r="G465" i="126"/>
  <c r="N462" i="126"/>
  <c r="Q461" i="126"/>
  <c r="N461" i="126"/>
  <c r="G460" i="126"/>
  <c r="O457" i="126"/>
  <c r="M457" i="126"/>
  <c r="L457" i="126"/>
  <c r="J457" i="126"/>
  <c r="P456" i="126"/>
  <c r="O456" i="126"/>
  <c r="P457" i="126" s="1"/>
  <c r="N456" i="126"/>
  <c r="N457" i="126" s="1"/>
  <c r="M456" i="126"/>
  <c r="L456" i="126"/>
  <c r="K456" i="126"/>
  <c r="J456" i="126"/>
  <c r="K457" i="126" s="1"/>
  <c r="I456" i="126"/>
  <c r="H456" i="126"/>
  <c r="H457" i="126" s="1"/>
  <c r="G456" i="126"/>
  <c r="P455" i="126"/>
  <c r="O455" i="126"/>
  <c r="H455" i="126"/>
  <c r="N454" i="126"/>
  <c r="M454" i="126"/>
  <c r="H454" i="126"/>
  <c r="P453" i="126"/>
  <c r="O453" i="126"/>
  <c r="N453" i="126"/>
  <c r="M453" i="126"/>
  <c r="L453" i="126"/>
  <c r="L455" i="126" s="1"/>
  <c r="K453" i="126"/>
  <c r="J453" i="126"/>
  <c r="K455" i="126" s="1"/>
  <c r="I453" i="126"/>
  <c r="I455" i="126" s="1"/>
  <c r="H453" i="126"/>
  <c r="G453" i="126"/>
  <c r="P452" i="126"/>
  <c r="O452" i="126"/>
  <c r="P454" i="126" s="1"/>
  <c r="N452" i="126"/>
  <c r="M452" i="126"/>
  <c r="L452" i="126"/>
  <c r="K452" i="126"/>
  <c r="J452" i="126"/>
  <c r="J454" i="126" s="1"/>
  <c r="I452" i="126"/>
  <c r="H452" i="126"/>
  <c r="G452" i="126"/>
  <c r="N443" i="126"/>
  <c r="Q442" i="126"/>
  <c r="G441" i="126"/>
  <c r="P441" i="126" s="1"/>
  <c r="P438" i="126"/>
  <c r="O438" i="126"/>
  <c r="N438" i="126"/>
  <c r="M438" i="126"/>
  <c r="P437" i="126"/>
  <c r="O437" i="126"/>
  <c r="N437" i="126"/>
  <c r="M437" i="126"/>
  <c r="L437" i="126"/>
  <c r="L438" i="126" s="1"/>
  <c r="K437" i="126"/>
  <c r="J437" i="126"/>
  <c r="I437" i="126"/>
  <c r="I438" i="126" s="1"/>
  <c r="H437" i="126"/>
  <c r="H438" i="126" s="1"/>
  <c r="G437" i="126"/>
  <c r="K436" i="126"/>
  <c r="P435" i="126"/>
  <c r="O435" i="126"/>
  <c r="P434" i="126"/>
  <c r="O434" i="126"/>
  <c r="N434" i="126"/>
  <c r="N436" i="126" s="1"/>
  <c r="M434" i="126"/>
  <c r="L434" i="126"/>
  <c r="L436" i="126" s="1"/>
  <c r="K434" i="126"/>
  <c r="J434" i="126"/>
  <c r="J436" i="126" s="1"/>
  <c r="I434" i="126"/>
  <c r="H434" i="126"/>
  <c r="I436" i="126" s="1"/>
  <c r="G434" i="126"/>
  <c r="H436" i="126" s="1"/>
  <c r="P433" i="126"/>
  <c r="O433" i="126"/>
  <c r="N433" i="126"/>
  <c r="M433" i="126"/>
  <c r="L433" i="126"/>
  <c r="L435" i="126" s="1"/>
  <c r="K433" i="126"/>
  <c r="J433" i="126"/>
  <c r="I433" i="126"/>
  <c r="I435" i="126" s="1"/>
  <c r="H433" i="126"/>
  <c r="H435" i="126" s="1"/>
  <c r="G433" i="126"/>
  <c r="N424" i="126"/>
  <c r="Q423" i="126"/>
  <c r="O423" i="126"/>
  <c r="G422" i="126"/>
  <c r="I419" i="126"/>
  <c r="P418" i="126"/>
  <c r="O418" i="126"/>
  <c r="O419" i="126" s="1"/>
  <c r="N418" i="126"/>
  <c r="M418" i="126"/>
  <c r="L418" i="126"/>
  <c r="L419" i="126" s="1"/>
  <c r="K418" i="126"/>
  <c r="K419" i="126" s="1"/>
  <c r="J418" i="126"/>
  <c r="I418" i="126"/>
  <c r="J419" i="126" s="1"/>
  <c r="H418" i="126"/>
  <c r="H419" i="126" s="1"/>
  <c r="G418" i="126"/>
  <c r="L417" i="126"/>
  <c r="K417" i="126"/>
  <c r="J417" i="126"/>
  <c r="K416" i="126"/>
  <c r="J416" i="126"/>
  <c r="H416" i="126"/>
  <c r="P415" i="126"/>
  <c r="P417" i="126" s="1"/>
  <c r="O415" i="126"/>
  <c r="O417" i="126" s="1"/>
  <c r="N415" i="126"/>
  <c r="M415" i="126"/>
  <c r="N417" i="126" s="1"/>
  <c r="L415" i="126"/>
  <c r="K415" i="126"/>
  <c r="J415" i="126"/>
  <c r="I415" i="126"/>
  <c r="H415" i="126"/>
  <c r="G415" i="126"/>
  <c r="P414" i="126"/>
  <c r="O414" i="126"/>
  <c r="N414" i="126"/>
  <c r="N416" i="126" s="1"/>
  <c r="M414" i="126"/>
  <c r="M416" i="126" s="1"/>
  <c r="L414" i="126"/>
  <c r="K414" i="126"/>
  <c r="J414" i="126"/>
  <c r="I414" i="126"/>
  <c r="I416" i="126" s="1"/>
  <c r="H414" i="126"/>
  <c r="G414" i="126"/>
  <c r="P408" i="126"/>
  <c r="O408" i="126"/>
  <c r="M408" i="126"/>
  <c r="L408" i="126"/>
  <c r="K408" i="126"/>
  <c r="I408" i="126"/>
  <c r="N405" i="126"/>
  <c r="Q404" i="126"/>
  <c r="P404" i="126"/>
  <c r="N404" i="126"/>
  <c r="P403" i="126"/>
  <c r="G403" i="126"/>
  <c r="F402" i="126"/>
  <c r="O400" i="126"/>
  <c r="M400" i="126"/>
  <c r="L400" i="126"/>
  <c r="P399" i="126"/>
  <c r="P400" i="126" s="1"/>
  <c r="O399" i="126"/>
  <c r="N399" i="126"/>
  <c r="N400" i="126" s="1"/>
  <c r="M399" i="126"/>
  <c r="L399" i="126"/>
  <c r="K399" i="126"/>
  <c r="K400" i="126" s="1"/>
  <c r="J399" i="126"/>
  <c r="I399" i="126"/>
  <c r="I400" i="126" s="1"/>
  <c r="H399" i="126"/>
  <c r="G399" i="126"/>
  <c r="H400" i="126" s="1"/>
  <c r="P397" i="126"/>
  <c r="L397" i="126"/>
  <c r="K397" i="126"/>
  <c r="P396" i="126"/>
  <c r="P398" i="126" s="1"/>
  <c r="O396" i="126"/>
  <c r="O398" i="126" s="1"/>
  <c r="N396" i="126"/>
  <c r="M396" i="126"/>
  <c r="L396" i="126"/>
  <c r="K396" i="126"/>
  <c r="K398" i="126" s="1"/>
  <c r="J396" i="126"/>
  <c r="I396" i="126"/>
  <c r="H396" i="126"/>
  <c r="H398" i="126" s="1"/>
  <c r="G396" i="126"/>
  <c r="P395" i="126"/>
  <c r="O395" i="126"/>
  <c r="N395" i="126"/>
  <c r="N397" i="126" s="1"/>
  <c r="M395" i="126"/>
  <c r="M397" i="126" s="1"/>
  <c r="L395" i="126"/>
  <c r="K395" i="126"/>
  <c r="J395" i="126"/>
  <c r="I395" i="126"/>
  <c r="H395" i="126"/>
  <c r="G395" i="126"/>
  <c r="P389" i="126"/>
  <c r="K389" i="126"/>
  <c r="I389" i="126"/>
  <c r="G389" i="126"/>
  <c r="N386" i="126"/>
  <c r="Q385" i="126"/>
  <c r="P385" i="126"/>
  <c r="O385" i="126"/>
  <c r="N385" i="126"/>
  <c r="P384" i="126"/>
  <c r="G384" i="126"/>
  <c r="F383" i="126"/>
  <c r="I381" i="126"/>
  <c r="H381" i="126"/>
  <c r="P380" i="126"/>
  <c r="P381" i="126" s="1"/>
  <c r="O380" i="126"/>
  <c r="O381" i="126" s="1"/>
  <c r="N380" i="126"/>
  <c r="M380" i="126"/>
  <c r="M381" i="126" s="1"/>
  <c r="L380" i="126"/>
  <c r="L381" i="126" s="1"/>
  <c r="K380" i="126"/>
  <c r="J380" i="126"/>
  <c r="K381" i="126" s="1"/>
  <c r="I380" i="126"/>
  <c r="H380" i="126"/>
  <c r="G380" i="126"/>
  <c r="P379" i="126"/>
  <c r="O379" i="126"/>
  <c r="P378" i="126"/>
  <c r="M378" i="126"/>
  <c r="L378" i="126"/>
  <c r="K378" i="126"/>
  <c r="P377" i="126"/>
  <c r="O377" i="126"/>
  <c r="N377" i="126"/>
  <c r="M377" i="126"/>
  <c r="M379" i="126" s="1"/>
  <c r="L377" i="126"/>
  <c r="K377" i="126"/>
  <c r="J377" i="126"/>
  <c r="J379" i="126" s="1"/>
  <c r="I377" i="126"/>
  <c r="H377" i="126"/>
  <c r="G377" i="126"/>
  <c r="P376" i="126"/>
  <c r="O376" i="126"/>
  <c r="N376" i="126"/>
  <c r="N378" i="126" s="1"/>
  <c r="M376" i="126"/>
  <c r="L376" i="126"/>
  <c r="K376" i="126"/>
  <c r="J376" i="126"/>
  <c r="I376" i="126"/>
  <c r="H376" i="126"/>
  <c r="H378" i="126" s="1"/>
  <c r="G376" i="126"/>
  <c r="N367" i="126"/>
  <c r="Q366" i="126"/>
  <c r="P366" i="126"/>
  <c r="O366" i="126"/>
  <c r="N366" i="126"/>
  <c r="P365" i="126"/>
  <c r="G365" i="126"/>
  <c r="P362" i="126"/>
  <c r="O362" i="126"/>
  <c r="P361" i="126"/>
  <c r="O361" i="126"/>
  <c r="N361" i="126"/>
  <c r="M361" i="126"/>
  <c r="N362" i="126" s="1"/>
  <c r="L361" i="126"/>
  <c r="L362" i="126" s="1"/>
  <c r="K361" i="126"/>
  <c r="J361" i="126"/>
  <c r="K362" i="126" s="1"/>
  <c r="I361" i="126"/>
  <c r="H361" i="126"/>
  <c r="H362" i="126" s="1"/>
  <c r="G361" i="126"/>
  <c r="P360" i="126"/>
  <c r="P359" i="126"/>
  <c r="O359" i="126"/>
  <c r="N359" i="126"/>
  <c r="M359" i="126"/>
  <c r="K359" i="126"/>
  <c r="P358" i="126"/>
  <c r="O358" i="126"/>
  <c r="O360" i="126" s="1"/>
  <c r="N358" i="126"/>
  <c r="N360" i="126" s="1"/>
  <c r="M358" i="126"/>
  <c r="L358" i="126"/>
  <c r="K358" i="126"/>
  <c r="J358" i="126"/>
  <c r="J360" i="126" s="1"/>
  <c r="I358" i="126"/>
  <c r="H358" i="126"/>
  <c r="G358" i="126"/>
  <c r="P357" i="126"/>
  <c r="O357" i="126"/>
  <c r="N357" i="126"/>
  <c r="M357" i="126"/>
  <c r="L357" i="126"/>
  <c r="L359" i="126" s="1"/>
  <c r="K357" i="126"/>
  <c r="J357" i="126"/>
  <c r="I357" i="126"/>
  <c r="H357" i="126"/>
  <c r="G357" i="126"/>
  <c r="N348" i="126"/>
  <c r="Q347" i="126"/>
  <c r="O347" i="126"/>
  <c r="P346" i="126"/>
  <c r="G346" i="126"/>
  <c r="N343" i="126"/>
  <c r="P342" i="126"/>
  <c r="O342" i="126"/>
  <c r="O343" i="126" s="1"/>
  <c r="N342" i="126"/>
  <c r="M342" i="126"/>
  <c r="M343" i="126" s="1"/>
  <c r="L342" i="126"/>
  <c r="K342" i="126"/>
  <c r="L343" i="126" s="1"/>
  <c r="J342" i="126"/>
  <c r="J343" i="126" s="1"/>
  <c r="I342" i="126"/>
  <c r="H342" i="126"/>
  <c r="G342" i="126"/>
  <c r="P341" i="126"/>
  <c r="N341" i="126"/>
  <c r="L341" i="126"/>
  <c r="H341" i="126"/>
  <c r="P340" i="126"/>
  <c r="N340" i="126"/>
  <c r="M340" i="126"/>
  <c r="P339" i="126"/>
  <c r="O339" i="126"/>
  <c r="O341" i="126" s="1"/>
  <c r="N339" i="126"/>
  <c r="M339" i="126"/>
  <c r="L339" i="126"/>
  <c r="M341" i="126" s="1"/>
  <c r="K339" i="126"/>
  <c r="J339" i="126"/>
  <c r="I339" i="126"/>
  <c r="H339" i="126"/>
  <c r="I341" i="126" s="1"/>
  <c r="G339" i="126"/>
  <c r="P338" i="126"/>
  <c r="O338" i="126"/>
  <c r="O340" i="126" s="1"/>
  <c r="N338" i="126"/>
  <c r="M338" i="126"/>
  <c r="L338" i="126"/>
  <c r="K338" i="126"/>
  <c r="J338" i="126"/>
  <c r="K340" i="126" s="1"/>
  <c r="I338" i="126"/>
  <c r="H338" i="126"/>
  <c r="G338" i="126"/>
  <c r="I332" i="126"/>
  <c r="H332" i="126" s="1"/>
  <c r="N329" i="126"/>
  <c r="Q328" i="126"/>
  <c r="O328" i="126"/>
  <c r="N328" i="126"/>
  <c r="G327" i="126"/>
  <c r="P327" i="126" s="1"/>
  <c r="J324" i="126"/>
  <c r="I324" i="126"/>
  <c r="P323" i="126"/>
  <c r="O323" i="126"/>
  <c r="O324" i="126" s="1"/>
  <c r="N323" i="126"/>
  <c r="N324" i="126" s="1"/>
  <c r="M323" i="126"/>
  <c r="M324" i="126" s="1"/>
  <c r="L323" i="126"/>
  <c r="K323" i="126"/>
  <c r="J323" i="126"/>
  <c r="I323" i="126"/>
  <c r="H323" i="126"/>
  <c r="G323" i="126"/>
  <c r="H324" i="126" s="1"/>
  <c r="P322" i="126"/>
  <c r="M322" i="126"/>
  <c r="L322" i="126"/>
  <c r="I322" i="126"/>
  <c r="H322" i="126"/>
  <c r="N321" i="126"/>
  <c r="P320" i="126"/>
  <c r="O320" i="126"/>
  <c r="N320" i="126"/>
  <c r="O322" i="126" s="1"/>
  <c r="M320" i="126"/>
  <c r="L320" i="126"/>
  <c r="K320" i="126"/>
  <c r="K322" i="126" s="1"/>
  <c r="J320" i="126"/>
  <c r="I320" i="126"/>
  <c r="H320" i="126"/>
  <c r="G320" i="126"/>
  <c r="P319" i="126"/>
  <c r="P321" i="126" s="1"/>
  <c r="O319" i="126"/>
  <c r="O321" i="126" s="1"/>
  <c r="N319" i="126"/>
  <c r="M319" i="126"/>
  <c r="L319" i="126"/>
  <c r="K319" i="126"/>
  <c r="K321" i="126" s="1"/>
  <c r="J319" i="126"/>
  <c r="I319" i="126"/>
  <c r="J321" i="126" s="1"/>
  <c r="H319" i="126"/>
  <c r="H321" i="126" s="1"/>
  <c r="G319" i="126"/>
  <c r="O313" i="126"/>
  <c r="I313" i="126"/>
  <c r="N310" i="126"/>
  <c r="Q309" i="126"/>
  <c r="P309" i="126"/>
  <c r="O309" i="126"/>
  <c r="N309" i="126"/>
  <c r="P308" i="126"/>
  <c r="G308" i="126"/>
  <c r="N305" i="126"/>
  <c r="J305" i="126"/>
  <c r="I305" i="126"/>
  <c r="H305" i="126"/>
  <c r="P304" i="126"/>
  <c r="O304" i="126"/>
  <c r="O305" i="126" s="1"/>
  <c r="N304" i="126"/>
  <c r="M304" i="126"/>
  <c r="M305" i="126" s="1"/>
  <c r="L304" i="126"/>
  <c r="K304" i="126"/>
  <c r="K305" i="126" s="1"/>
  <c r="J304" i="126"/>
  <c r="I304" i="126"/>
  <c r="H304" i="126"/>
  <c r="G304" i="126"/>
  <c r="O303" i="126"/>
  <c r="N303" i="126"/>
  <c r="M303" i="126"/>
  <c r="P302" i="126"/>
  <c r="O302" i="126"/>
  <c r="N302" i="126"/>
  <c r="L302" i="126"/>
  <c r="K302" i="126"/>
  <c r="J302" i="126"/>
  <c r="P301" i="126"/>
  <c r="O301" i="126"/>
  <c r="P303" i="126" s="1"/>
  <c r="N301" i="126"/>
  <c r="M301" i="126"/>
  <c r="L301" i="126"/>
  <c r="L303" i="126" s="1"/>
  <c r="K301" i="126"/>
  <c r="J301" i="126"/>
  <c r="I301" i="126"/>
  <c r="I303" i="126" s="1"/>
  <c r="H301" i="126"/>
  <c r="G301" i="126"/>
  <c r="P300" i="126"/>
  <c r="O300" i="126"/>
  <c r="N300" i="126"/>
  <c r="M300" i="126"/>
  <c r="M302" i="126" s="1"/>
  <c r="L300" i="126"/>
  <c r="K300" i="126"/>
  <c r="J300" i="126"/>
  <c r="I300" i="126"/>
  <c r="H300" i="126"/>
  <c r="G300" i="126"/>
  <c r="O294" i="126"/>
  <c r="L294" i="126"/>
  <c r="K294" i="126"/>
  <c r="I294" i="126"/>
  <c r="H294" i="126" s="1"/>
  <c r="N291" i="126"/>
  <c r="Q290" i="126"/>
  <c r="O290" i="126"/>
  <c r="G289" i="126"/>
  <c r="N286" i="126"/>
  <c r="M286" i="126"/>
  <c r="P285" i="126"/>
  <c r="P286" i="126" s="1"/>
  <c r="O285" i="126"/>
  <c r="N285" i="126"/>
  <c r="O286" i="126" s="1"/>
  <c r="M285" i="126"/>
  <c r="L285" i="126"/>
  <c r="K285" i="126"/>
  <c r="L286" i="126" s="1"/>
  <c r="J285" i="126"/>
  <c r="I285" i="126"/>
  <c r="J286" i="126" s="1"/>
  <c r="H285" i="126"/>
  <c r="G285" i="126"/>
  <c r="J284" i="126"/>
  <c r="I284" i="126"/>
  <c r="N283" i="126"/>
  <c r="M283" i="126"/>
  <c r="J283" i="126"/>
  <c r="P282" i="126"/>
  <c r="P284" i="126" s="1"/>
  <c r="O282" i="126"/>
  <c r="N282" i="126"/>
  <c r="N284" i="126" s="1"/>
  <c r="M282" i="126"/>
  <c r="L282" i="126"/>
  <c r="K282" i="126"/>
  <c r="K284" i="126" s="1"/>
  <c r="J282" i="126"/>
  <c r="I282" i="126"/>
  <c r="H282" i="126"/>
  <c r="G282" i="126"/>
  <c r="H284" i="126" s="1"/>
  <c r="P281" i="126"/>
  <c r="P283" i="126" s="1"/>
  <c r="O281" i="126"/>
  <c r="N281" i="126"/>
  <c r="O283" i="126" s="1"/>
  <c r="M281" i="126"/>
  <c r="L281" i="126"/>
  <c r="L283" i="126" s="1"/>
  <c r="K281" i="126"/>
  <c r="J281" i="126"/>
  <c r="I281" i="126"/>
  <c r="I283" i="126" s="1"/>
  <c r="H281" i="126"/>
  <c r="H283" i="126" s="1"/>
  <c r="G281" i="126"/>
  <c r="N272" i="126"/>
  <c r="Q271" i="126"/>
  <c r="O271" i="126"/>
  <c r="N271" i="126"/>
  <c r="G270" i="126"/>
  <c r="F269" i="126"/>
  <c r="P267" i="126"/>
  <c r="O267" i="126"/>
  <c r="N267" i="126"/>
  <c r="H267" i="126"/>
  <c r="P266" i="126"/>
  <c r="O266" i="126"/>
  <c r="N266" i="126"/>
  <c r="M266" i="126"/>
  <c r="M267" i="126" s="1"/>
  <c r="L266" i="126"/>
  <c r="L267" i="126" s="1"/>
  <c r="K266" i="126"/>
  <c r="K267" i="126" s="1"/>
  <c r="J266" i="126"/>
  <c r="I266" i="126"/>
  <c r="I267" i="126" s="1"/>
  <c r="H266" i="126"/>
  <c r="G266" i="126"/>
  <c r="M265" i="126"/>
  <c r="L265" i="126"/>
  <c r="I265" i="126"/>
  <c r="H265" i="126"/>
  <c r="P264" i="126"/>
  <c r="J264" i="126"/>
  <c r="P263" i="126"/>
  <c r="P265" i="126" s="1"/>
  <c r="O263" i="126"/>
  <c r="N263" i="126"/>
  <c r="N265" i="126" s="1"/>
  <c r="M263" i="126"/>
  <c r="L263" i="126"/>
  <c r="K263" i="126"/>
  <c r="J263" i="126"/>
  <c r="K265" i="126" s="1"/>
  <c r="I263" i="126"/>
  <c r="H263" i="126"/>
  <c r="G263" i="126"/>
  <c r="P262" i="126"/>
  <c r="O262" i="126"/>
  <c r="N262" i="126"/>
  <c r="N264" i="126" s="1"/>
  <c r="M262" i="126"/>
  <c r="L262" i="126"/>
  <c r="L264" i="126" s="1"/>
  <c r="K262" i="126"/>
  <c r="K264" i="126" s="1"/>
  <c r="J262" i="126"/>
  <c r="I262" i="126"/>
  <c r="H262" i="126"/>
  <c r="I264" i="126" s="1"/>
  <c r="G262" i="126"/>
  <c r="L256" i="126"/>
  <c r="I256" i="126"/>
  <c r="N253" i="126"/>
  <c r="Q252" i="126"/>
  <c r="O252" i="126"/>
  <c r="N252" i="126"/>
  <c r="P251" i="126"/>
  <c r="G251" i="126"/>
  <c r="F250" i="126"/>
  <c r="L248" i="126"/>
  <c r="K248" i="126"/>
  <c r="P247" i="126"/>
  <c r="O247" i="126"/>
  <c r="O248" i="126" s="1"/>
  <c r="N247" i="126"/>
  <c r="M247" i="126"/>
  <c r="M248" i="126" s="1"/>
  <c r="L247" i="126"/>
  <c r="K247" i="126"/>
  <c r="J247" i="126"/>
  <c r="I247" i="126"/>
  <c r="I248" i="126" s="1"/>
  <c r="H247" i="126"/>
  <c r="H248" i="126" s="1"/>
  <c r="G247" i="126"/>
  <c r="O246" i="126"/>
  <c r="N246" i="126"/>
  <c r="M246" i="126"/>
  <c r="L246" i="126"/>
  <c r="M245" i="126"/>
  <c r="L245" i="126"/>
  <c r="J245" i="126"/>
  <c r="P244" i="126"/>
  <c r="P246" i="126" s="1"/>
  <c r="O244" i="126"/>
  <c r="N244" i="126"/>
  <c r="M244" i="126"/>
  <c r="L244" i="126"/>
  <c r="K244" i="126"/>
  <c r="J244" i="126"/>
  <c r="J246" i="126" s="1"/>
  <c r="I244" i="126"/>
  <c r="I246" i="126" s="1"/>
  <c r="H244" i="126"/>
  <c r="G244" i="126"/>
  <c r="P243" i="126"/>
  <c r="P245" i="126" s="1"/>
  <c r="O243" i="126"/>
  <c r="O245" i="126" s="1"/>
  <c r="N243" i="126"/>
  <c r="N245" i="126" s="1"/>
  <c r="M243" i="126"/>
  <c r="L243" i="126"/>
  <c r="K243" i="126"/>
  <c r="K245" i="126" s="1"/>
  <c r="J243" i="126"/>
  <c r="I243" i="126"/>
  <c r="H243" i="126"/>
  <c r="I245" i="126" s="1"/>
  <c r="G243" i="126"/>
  <c r="O237" i="126"/>
  <c r="N237" i="126"/>
  <c r="M237" i="126"/>
  <c r="L237" i="126"/>
  <c r="I237" i="126"/>
  <c r="H237" i="126" s="1"/>
  <c r="N234" i="126"/>
  <c r="Q233" i="126"/>
  <c r="O233" i="126"/>
  <c r="N233" i="126"/>
  <c r="G232" i="126"/>
  <c r="N229" i="126"/>
  <c r="J229" i="126"/>
  <c r="P228" i="126"/>
  <c r="O228" i="126"/>
  <c r="O229" i="126" s="1"/>
  <c r="N228" i="126"/>
  <c r="M228" i="126"/>
  <c r="L228" i="126"/>
  <c r="L229" i="126" s="1"/>
  <c r="K228" i="126"/>
  <c r="K229" i="126" s="1"/>
  <c r="J228" i="126"/>
  <c r="I228" i="126"/>
  <c r="H228" i="126"/>
  <c r="G228" i="126"/>
  <c r="O227" i="126"/>
  <c r="J227" i="126"/>
  <c r="P226" i="126"/>
  <c r="O226" i="126"/>
  <c r="N226" i="126"/>
  <c r="M226" i="126"/>
  <c r="L226" i="126"/>
  <c r="K226" i="126"/>
  <c r="P225" i="126"/>
  <c r="P227" i="126" s="1"/>
  <c r="O225" i="126"/>
  <c r="N225" i="126"/>
  <c r="M225" i="126"/>
  <c r="N227" i="126" s="1"/>
  <c r="L225" i="126"/>
  <c r="K225" i="126"/>
  <c r="K227" i="126" s="1"/>
  <c r="J225" i="126"/>
  <c r="I225" i="126"/>
  <c r="H225" i="126"/>
  <c r="G225" i="126"/>
  <c r="P224" i="126"/>
  <c r="O224" i="126"/>
  <c r="N224" i="126"/>
  <c r="M224" i="126"/>
  <c r="L224" i="126"/>
  <c r="K224" i="126"/>
  <c r="J224" i="126"/>
  <c r="I224" i="126"/>
  <c r="H224" i="126"/>
  <c r="G224" i="126"/>
  <c r="P218" i="126"/>
  <c r="O218" i="126"/>
  <c r="L218" i="126"/>
  <c r="I218" i="126"/>
  <c r="H218" i="126" s="1"/>
  <c r="G218" i="126"/>
  <c r="N215" i="126"/>
  <c r="Q214" i="126"/>
  <c r="P214" i="126"/>
  <c r="O214" i="126"/>
  <c r="G213" i="126"/>
  <c r="F212" i="126" s="1"/>
  <c r="O210" i="126"/>
  <c r="J210" i="126"/>
  <c r="I210" i="126"/>
  <c r="P209" i="126"/>
  <c r="O209" i="126"/>
  <c r="N209" i="126"/>
  <c r="M209" i="126"/>
  <c r="N210" i="126" s="1"/>
  <c r="L209" i="126"/>
  <c r="L210" i="126" s="1"/>
  <c r="K209" i="126"/>
  <c r="K210" i="126" s="1"/>
  <c r="J209" i="126"/>
  <c r="I209" i="126"/>
  <c r="H209" i="126"/>
  <c r="H210" i="126" s="1"/>
  <c r="G209" i="126"/>
  <c r="N208" i="126"/>
  <c r="K208" i="126"/>
  <c r="J208" i="126"/>
  <c r="I208" i="126"/>
  <c r="H208" i="126"/>
  <c r="P207" i="126"/>
  <c r="L207" i="126"/>
  <c r="I207" i="126"/>
  <c r="H207" i="126"/>
  <c r="P206" i="126"/>
  <c r="O206" i="126"/>
  <c r="O208" i="126" s="1"/>
  <c r="N206" i="126"/>
  <c r="M206" i="126"/>
  <c r="M208" i="126" s="1"/>
  <c r="L206" i="126"/>
  <c r="K206" i="126"/>
  <c r="L208" i="126" s="1"/>
  <c r="J206" i="126"/>
  <c r="I206" i="126"/>
  <c r="H206" i="126"/>
  <c r="G206" i="126"/>
  <c r="P205" i="126"/>
  <c r="O205" i="126"/>
  <c r="N205" i="126"/>
  <c r="M205" i="126"/>
  <c r="M207" i="126" s="1"/>
  <c r="L205" i="126"/>
  <c r="K205" i="126"/>
  <c r="J205" i="126"/>
  <c r="J207" i="126" s="1"/>
  <c r="I205" i="126"/>
  <c r="H205" i="126"/>
  <c r="G205" i="126"/>
  <c r="N199" i="126"/>
  <c r="M199" i="126"/>
  <c r="K199" i="126"/>
  <c r="I199" i="126"/>
  <c r="H199" i="126" s="1"/>
  <c r="G199" i="126"/>
  <c r="N196" i="126"/>
  <c r="Q195" i="126"/>
  <c r="O195" i="126"/>
  <c r="N195" i="126"/>
  <c r="G194" i="126"/>
  <c r="D194" i="126"/>
  <c r="M191" i="126"/>
  <c r="J191" i="126"/>
  <c r="P190" i="126"/>
  <c r="O190" i="126"/>
  <c r="N190" i="126"/>
  <c r="N191" i="126" s="1"/>
  <c r="M190" i="126"/>
  <c r="L190" i="126"/>
  <c r="L191" i="126" s="1"/>
  <c r="K190" i="126"/>
  <c r="K191" i="126" s="1"/>
  <c r="J190" i="126"/>
  <c r="I190" i="126"/>
  <c r="H190" i="126"/>
  <c r="G190" i="126"/>
  <c r="O189" i="126"/>
  <c r="M189" i="126"/>
  <c r="L189" i="126"/>
  <c r="K189" i="126"/>
  <c r="J189" i="126"/>
  <c r="P188" i="126"/>
  <c r="L188" i="126"/>
  <c r="I188" i="126"/>
  <c r="H188" i="126"/>
  <c r="P187" i="126"/>
  <c r="O187" i="126"/>
  <c r="P189" i="126" s="1"/>
  <c r="N187" i="126"/>
  <c r="N189" i="126" s="1"/>
  <c r="M187" i="126"/>
  <c r="L187" i="126"/>
  <c r="K187" i="126"/>
  <c r="J187" i="126"/>
  <c r="I187" i="126"/>
  <c r="I189" i="126" s="1"/>
  <c r="H187" i="126"/>
  <c r="G187" i="126"/>
  <c r="P186" i="126"/>
  <c r="O186" i="126"/>
  <c r="O188" i="126" s="1"/>
  <c r="N186" i="126"/>
  <c r="M186" i="126"/>
  <c r="M188" i="126" s="1"/>
  <c r="L186" i="126"/>
  <c r="K186" i="126"/>
  <c r="K188" i="126" s="1"/>
  <c r="J186" i="126"/>
  <c r="I186" i="126"/>
  <c r="J188" i="126" s="1"/>
  <c r="H186" i="126"/>
  <c r="G186" i="126"/>
  <c r="I180" i="126"/>
  <c r="N177" i="126"/>
  <c r="Q176" i="126"/>
  <c r="P176" i="126"/>
  <c r="O176" i="126"/>
  <c r="N176" i="126"/>
  <c r="D176" i="126"/>
  <c r="G175" i="126"/>
  <c r="D175" i="126"/>
  <c r="N172" i="126"/>
  <c r="M172" i="126"/>
  <c r="J172" i="126"/>
  <c r="P171" i="126"/>
  <c r="P172" i="126" s="1"/>
  <c r="O171" i="126"/>
  <c r="O172" i="126" s="1"/>
  <c r="N171" i="126"/>
  <c r="M171" i="126"/>
  <c r="L171" i="126"/>
  <c r="K171" i="126"/>
  <c r="K172" i="126" s="1"/>
  <c r="J171" i="126"/>
  <c r="I171" i="126"/>
  <c r="H171" i="126"/>
  <c r="I172" i="126" s="1"/>
  <c r="G171" i="126"/>
  <c r="O170" i="126"/>
  <c r="N170" i="126"/>
  <c r="J170" i="126"/>
  <c r="P169" i="126"/>
  <c r="N169" i="126"/>
  <c r="M169" i="126"/>
  <c r="I169" i="126"/>
  <c r="H169" i="126"/>
  <c r="P168" i="126"/>
  <c r="P170" i="126" s="1"/>
  <c r="O168" i="126"/>
  <c r="N168" i="126"/>
  <c r="M168" i="126"/>
  <c r="L168" i="126"/>
  <c r="K168" i="126"/>
  <c r="K170" i="126" s="1"/>
  <c r="J168" i="126"/>
  <c r="I168" i="126"/>
  <c r="I170" i="126" s="1"/>
  <c r="H168" i="126"/>
  <c r="G168" i="126"/>
  <c r="H170" i="126" s="1"/>
  <c r="P167" i="126"/>
  <c r="O167" i="126"/>
  <c r="O169" i="126" s="1"/>
  <c r="N167" i="126"/>
  <c r="M167" i="126"/>
  <c r="L167" i="126"/>
  <c r="K167" i="126"/>
  <c r="J167" i="126"/>
  <c r="J169" i="126" s="1"/>
  <c r="I167" i="126"/>
  <c r="H167" i="126"/>
  <c r="G167" i="126"/>
  <c r="M161" i="126"/>
  <c r="I161" i="126"/>
  <c r="G161" i="126"/>
  <c r="N158" i="126"/>
  <c r="Q157" i="126"/>
  <c r="P157" i="126"/>
  <c r="O157" i="126"/>
  <c r="N157" i="126"/>
  <c r="G156" i="126"/>
  <c r="D156" i="126"/>
  <c r="O153" i="126"/>
  <c r="K153" i="126"/>
  <c r="J153" i="126"/>
  <c r="I153" i="126"/>
  <c r="P152" i="126"/>
  <c r="P153" i="126" s="1"/>
  <c r="O152" i="126"/>
  <c r="N152" i="126"/>
  <c r="M152" i="126"/>
  <c r="N153" i="126" s="1"/>
  <c r="L152" i="126"/>
  <c r="M153" i="126" s="1"/>
  <c r="K152" i="126"/>
  <c r="J152" i="126"/>
  <c r="I152" i="126"/>
  <c r="H152" i="126"/>
  <c r="G152" i="126"/>
  <c r="I151" i="126"/>
  <c r="H151" i="126"/>
  <c r="P150" i="126"/>
  <c r="L150" i="126"/>
  <c r="P149" i="126"/>
  <c r="O149" i="126"/>
  <c r="N149" i="126"/>
  <c r="N151" i="126" s="1"/>
  <c r="M149" i="126"/>
  <c r="M151" i="126" s="1"/>
  <c r="L149" i="126"/>
  <c r="K149" i="126"/>
  <c r="J149" i="126"/>
  <c r="J151" i="126" s="1"/>
  <c r="I149" i="126"/>
  <c r="H149" i="126"/>
  <c r="G149" i="126"/>
  <c r="P148" i="126"/>
  <c r="O148" i="126"/>
  <c r="N148" i="126"/>
  <c r="M148" i="126"/>
  <c r="M150" i="126" s="1"/>
  <c r="L148" i="126"/>
  <c r="K148" i="126"/>
  <c r="J148" i="126"/>
  <c r="J150" i="126" s="1"/>
  <c r="I148" i="126"/>
  <c r="I150" i="126" s="1"/>
  <c r="H148" i="126"/>
  <c r="G148" i="126"/>
  <c r="H150" i="126" s="1"/>
  <c r="N142" i="126"/>
  <c r="M142" i="126"/>
  <c r="K142" i="126"/>
  <c r="J142" i="126"/>
  <c r="I142" i="126"/>
  <c r="H142" i="126"/>
  <c r="N139" i="126"/>
  <c r="Q138" i="126"/>
  <c r="O138" i="126"/>
  <c r="N138" i="126"/>
  <c r="G137" i="126"/>
  <c r="D137" i="126"/>
  <c r="O134" i="126"/>
  <c r="N134" i="126"/>
  <c r="I134" i="126"/>
  <c r="P133" i="126"/>
  <c r="O133" i="126"/>
  <c r="P134" i="126" s="1"/>
  <c r="N133" i="126"/>
  <c r="M133" i="126"/>
  <c r="M134" i="126" s="1"/>
  <c r="L133" i="126"/>
  <c r="K133" i="126"/>
  <c r="K134" i="126" s="1"/>
  <c r="J133" i="126"/>
  <c r="J134" i="126" s="1"/>
  <c r="I133" i="126"/>
  <c r="H133" i="126"/>
  <c r="H134" i="126" s="1"/>
  <c r="G133" i="126"/>
  <c r="M132" i="126"/>
  <c r="L132" i="126"/>
  <c r="K132" i="126"/>
  <c r="J132" i="126"/>
  <c r="L131" i="126"/>
  <c r="K131" i="126"/>
  <c r="I131" i="126"/>
  <c r="H131" i="126"/>
  <c r="P130" i="126"/>
  <c r="O130" i="126"/>
  <c r="P132" i="126" s="1"/>
  <c r="N130" i="126"/>
  <c r="N132" i="126" s="1"/>
  <c r="M130" i="126"/>
  <c r="L130" i="126"/>
  <c r="K130" i="126"/>
  <c r="J130" i="126"/>
  <c r="I130" i="126"/>
  <c r="I132" i="126" s="1"/>
  <c r="H130" i="126"/>
  <c r="G130" i="126"/>
  <c r="P129" i="126"/>
  <c r="P131" i="126" s="1"/>
  <c r="O129" i="126"/>
  <c r="N129" i="126"/>
  <c r="M129" i="126"/>
  <c r="M131" i="126" s="1"/>
  <c r="L129" i="126"/>
  <c r="K129" i="126"/>
  <c r="J129" i="126"/>
  <c r="I129" i="126"/>
  <c r="J131" i="126" s="1"/>
  <c r="H129" i="126"/>
  <c r="G129" i="126"/>
  <c r="N120" i="126"/>
  <c r="Q119" i="126"/>
  <c r="P119" i="126"/>
  <c r="O119" i="126"/>
  <c r="N119" i="126"/>
  <c r="G118" i="126"/>
  <c r="D118" i="126"/>
  <c r="M115" i="126"/>
  <c r="P114" i="126"/>
  <c r="P115" i="126" s="1"/>
  <c r="O114" i="126"/>
  <c r="N114" i="126"/>
  <c r="N115" i="126" s="1"/>
  <c r="M114" i="126"/>
  <c r="L114" i="126"/>
  <c r="K114" i="126"/>
  <c r="K115" i="126" s="1"/>
  <c r="J114" i="126"/>
  <c r="I114" i="126"/>
  <c r="J115" i="126" s="1"/>
  <c r="H114" i="126"/>
  <c r="H115" i="126" s="1"/>
  <c r="G114" i="126"/>
  <c r="L113" i="126"/>
  <c r="J113" i="126"/>
  <c r="P112" i="126"/>
  <c r="O112" i="126"/>
  <c r="P111" i="126"/>
  <c r="O111" i="126"/>
  <c r="O113" i="126" s="1"/>
  <c r="N111" i="126"/>
  <c r="M111" i="126"/>
  <c r="M113" i="126" s="1"/>
  <c r="L111" i="126"/>
  <c r="K111" i="126"/>
  <c r="K113" i="126" s="1"/>
  <c r="J111" i="126"/>
  <c r="I111" i="126"/>
  <c r="I113" i="126" s="1"/>
  <c r="H111" i="126"/>
  <c r="G111" i="126"/>
  <c r="H113" i="126" s="1"/>
  <c r="P110" i="126"/>
  <c r="O110" i="126"/>
  <c r="N110" i="126"/>
  <c r="N112" i="126" s="1"/>
  <c r="M110" i="126"/>
  <c r="L110" i="126"/>
  <c r="L112" i="126" s="1"/>
  <c r="K110" i="126"/>
  <c r="J110" i="126"/>
  <c r="J112" i="126" s="1"/>
  <c r="I110" i="126"/>
  <c r="H110" i="126"/>
  <c r="H112" i="126" s="1"/>
  <c r="G110" i="126"/>
  <c r="P104" i="126"/>
  <c r="O104" i="126"/>
  <c r="N104" i="126"/>
  <c r="I104" i="126"/>
  <c r="G104" i="126"/>
  <c r="N101" i="126"/>
  <c r="Q100" i="126"/>
  <c r="O100" i="126"/>
  <c r="N100" i="126"/>
  <c r="D100" i="126"/>
  <c r="G99" i="126"/>
  <c r="P99" i="126" s="1"/>
  <c r="D99" i="126"/>
  <c r="P92" i="126"/>
  <c r="H92" i="126"/>
  <c r="H94" i="126" s="1"/>
  <c r="G92" i="126"/>
  <c r="G94" i="126" s="1"/>
  <c r="P90" i="126"/>
  <c r="M90" i="126"/>
  <c r="M92" i="126" s="1"/>
  <c r="L90" i="126"/>
  <c r="L92" i="126" s="1"/>
  <c r="L94" i="126" s="1"/>
  <c r="G90" i="126"/>
  <c r="P88" i="126"/>
  <c r="O88" i="126"/>
  <c r="O90" i="126" s="1"/>
  <c r="O92" i="126" s="1"/>
  <c r="N88" i="126"/>
  <c r="N90" i="126" s="1"/>
  <c r="N92" i="126" s="1"/>
  <c r="M88" i="126"/>
  <c r="L88" i="126"/>
  <c r="K88" i="126"/>
  <c r="K90" i="126" s="1"/>
  <c r="K92" i="126" s="1"/>
  <c r="K94" i="126" s="1"/>
  <c r="J88" i="126"/>
  <c r="J90" i="126" s="1"/>
  <c r="J92" i="126" s="1"/>
  <c r="J94" i="126" s="1"/>
  <c r="I88" i="126"/>
  <c r="I90" i="126" s="1"/>
  <c r="I92" i="126" s="1"/>
  <c r="I94" i="126" s="1"/>
  <c r="H88" i="126"/>
  <c r="H90" i="126" s="1"/>
  <c r="G88" i="126"/>
  <c r="K78" i="126"/>
  <c r="K79" i="126" s="1"/>
  <c r="I78" i="126"/>
  <c r="I79" i="126" s="1"/>
  <c r="H78" i="126"/>
  <c r="H79" i="126" s="1"/>
  <c r="N77" i="126"/>
  <c r="M77" i="126"/>
  <c r="P75" i="126"/>
  <c r="N75" i="126"/>
  <c r="M75" i="126"/>
  <c r="G75" i="126"/>
  <c r="P74" i="126"/>
  <c r="H74" i="126"/>
  <c r="I76" i="126" s="1"/>
  <c r="G74" i="126"/>
  <c r="P73" i="126"/>
  <c r="O73" i="126"/>
  <c r="N73" i="126"/>
  <c r="M73" i="126"/>
  <c r="L73" i="126"/>
  <c r="K73" i="126"/>
  <c r="J73" i="126"/>
  <c r="I73" i="126"/>
  <c r="H73" i="126"/>
  <c r="G73" i="126"/>
  <c r="G78" i="126" s="1"/>
  <c r="P72" i="126"/>
  <c r="O72" i="126"/>
  <c r="N72" i="126"/>
  <c r="M72" i="126"/>
  <c r="L72" i="126"/>
  <c r="K72" i="126"/>
  <c r="J72" i="126"/>
  <c r="I72" i="126"/>
  <c r="H72" i="126"/>
  <c r="G72" i="126"/>
  <c r="P71" i="126"/>
  <c r="O71" i="126"/>
  <c r="N71" i="126"/>
  <c r="N74" i="126" s="1"/>
  <c r="M71" i="126"/>
  <c r="L71" i="126"/>
  <c r="K71" i="126"/>
  <c r="J71" i="126"/>
  <c r="I71" i="126"/>
  <c r="H71" i="126"/>
  <c r="G71" i="126"/>
  <c r="G70" i="126"/>
  <c r="P68" i="126"/>
  <c r="O68" i="126"/>
  <c r="O78" i="126" s="1"/>
  <c r="N68" i="126"/>
  <c r="N70" i="126" s="1"/>
  <c r="M68" i="126"/>
  <c r="M70" i="126" s="1"/>
  <c r="L68" i="126"/>
  <c r="K68" i="126"/>
  <c r="J68" i="126"/>
  <c r="J78" i="126" s="1"/>
  <c r="I68" i="126"/>
  <c r="H68" i="126"/>
  <c r="G68" i="126"/>
  <c r="P67" i="126"/>
  <c r="P70" i="126" s="1"/>
  <c r="O67" i="126"/>
  <c r="N67" i="126"/>
  <c r="M67" i="126"/>
  <c r="L67" i="126"/>
  <c r="L75" i="126" s="1"/>
  <c r="K67" i="126"/>
  <c r="K74" i="126" s="1"/>
  <c r="J67" i="126"/>
  <c r="J75" i="126" s="1"/>
  <c r="I67" i="126"/>
  <c r="I74" i="126" s="1"/>
  <c r="H67" i="126"/>
  <c r="H75" i="126" s="1"/>
  <c r="H77" i="126" s="1"/>
  <c r="G67" i="126"/>
  <c r="O45" i="126"/>
  <c r="N45" i="126"/>
  <c r="K45" i="126"/>
  <c r="I45" i="126"/>
  <c r="H45" i="126"/>
  <c r="G45" i="126"/>
  <c r="O44" i="126"/>
  <c r="M44" i="126"/>
  <c r="L44" i="126"/>
  <c r="K44" i="126"/>
  <c r="G44" i="126"/>
  <c r="O43" i="126"/>
  <c r="M43" i="126"/>
  <c r="H43" i="126"/>
  <c r="P42" i="126"/>
  <c r="P43" i="126" s="1"/>
  <c r="O42" i="126"/>
  <c r="N42" i="126"/>
  <c r="M42" i="126"/>
  <c r="N43" i="126" s="1"/>
  <c r="L42" i="126"/>
  <c r="K42" i="126"/>
  <c r="K43" i="126" s="1"/>
  <c r="J42" i="126"/>
  <c r="I42" i="126"/>
  <c r="I43" i="126" s="1"/>
  <c r="H42" i="126"/>
  <c r="G42" i="126"/>
  <c r="P41" i="126"/>
  <c r="O41" i="126"/>
  <c r="P40" i="126"/>
  <c r="N40" i="126"/>
  <c r="L40" i="126"/>
  <c r="P39" i="126"/>
  <c r="O39" i="126"/>
  <c r="N39" i="126"/>
  <c r="N41" i="126" s="1"/>
  <c r="M39" i="126"/>
  <c r="M41" i="126" s="1"/>
  <c r="L39" i="126"/>
  <c r="K39" i="126"/>
  <c r="L41" i="126" s="1"/>
  <c r="J39" i="126"/>
  <c r="J41" i="126" s="1"/>
  <c r="I39" i="126"/>
  <c r="H39" i="126"/>
  <c r="I41" i="126" s="1"/>
  <c r="G39" i="126"/>
  <c r="P38" i="126"/>
  <c r="O38" i="126"/>
  <c r="O40" i="126" s="1"/>
  <c r="N38" i="126"/>
  <c r="M38" i="126"/>
  <c r="M40" i="126" s="1"/>
  <c r="L38" i="126"/>
  <c r="K38" i="126"/>
  <c r="J38" i="126"/>
  <c r="J40" i="126" s="1"/>
  <c r="I38" i="126"/>
  <c r="I40" i="126" s="1"/>
  <c r="H38" i="126"/>
  <c r="G38" i="126"/>
  <c r="H40" i="126" s="1"/>
  <c r="P33" i="126"/>
  <c r="O33" i="126"/>
  <c r="N33" i="126"/>
  <c r="N44" i="126" s="1"/>
  <c r="M33" i="126"/>
  <c r="M45" i="126" s="1"/>
  <c r="L33" i="126"/>
  <c r="L45" i="126" s="1"/>
  <c r="K33" i="126"/>
  <c r="J33" i="126"/>
  <c r="J44" i="126" s="1"/>
  <c r="I33" i="126"/>
  <c r="I44" i="126" s="1"/>
  <c r="H33" i="126"/>
  <c r="H44" i="126" s="1"/>
  <c r="G33" i="126"/>
  <c r="I24" i="126"/>
  <c r="H24" i="126"/>
  <c r="G24" i="126"/>
  <c r="B15" i="126"/>
  <c r="L13" i="126"/>
  <c r="K13" i="126"/>
  <c r="I13" i="126"/>
  <c r="E13" i="126"/>
  <c r="N841" i="126" s="1"/>
  <c r="P12" i="126"/>
  <c r="P13" i="126" s="1"/>
  <c r="O12" i="126"/>
  <c r="O13" i="126" s="1"/>
  <c r="N12" i="126"/>
  <c r="N13" i="126" s="1"/>
  <c r="M12" i="126"/>
  <c r="M13" i="126" s="1"/>
  <c r="L12" i="126"/>
  <c r="K12" i="126"/>
  <c r="J12" i="126"/>
  <c r="J13" i="126" s="1"/>
  <c r="I12" i="126"/>
  <c r="H12" i="126"/>
  <c r="H13" i="126" s="1"/>
  <c r="G12" i="126"/>
  <c r="G13" i="126" s="1"/>
  <c r="E7" i="126"/>
  <c r="E8" i="125"/>
  <c r="N1028" i="125"/>
  <c r="M1028" i="125"/>
  <c r="I1028" i="125"/>
  <c r="N1018" i="125"/>
  <c r="M1018" i="125"/>
  <c r="I1018" i="125"/>
  <c r="N1016" i="125"/>
  <c r="H1010" i="125"/>
  <c r="G1005" i="125"/>
  <c r="K989" i="125"/>
  <c r="J989" i="125"/>
  <c r="P988" i="125"/>
  <c r="O988" i="125"/>
  <c r="P989" i="125" s="1"/>
  <c r="N988" i="125"/>
  <c r="N989" i="125" s="1"/>
  <c r="M988" i="125"/>
  <c r="M989" i="125" s="1"/>
  <c r="L988" i="125"/>
  <c r="L989" i="125" s="1"/>
  <c r="K988" i="125"/>
  <c r="J988" i="125"/>
  <c r="I988" i="125"/>
  <c r="H988" i="125"/>
  <c r="G988" i="125"/>
  <c r="P987" i="125"/>
  <c r="O987" i="125"/>
  <c r="N987" i="125"/>
  <c r="O986" i="125"/>
  <c r="N986" i="125"/>
  <c r="M986" i="125"/>
  <c r="L986" i="125"/>
  <c r="P985" i="125"/>
  <c r="O985" i="125"/>
  <c r="N985" i="125"/>
  <c r="M985" i="125"/>
  <c r="L985" i="125"/>
  <c r="K985" i="125"/>
  <c r="K987" i="125" s="1"/>
  <c r="J985" i="125"/>
  <c r="J987" i="125" s="1"/>
  <c r="I985" i="125"/>
  <c r="I987" i="125" s="1"/>
  <c r="H985" i="125"/>
  <c r="H987" i="125" s="1"/>
  <c r="G985" i="125"/>
  <c r="P984" i="125"/>
  <c r="P986" i="125" s="1"/>
  <c r="O984" i="125"/>
  <c r="N984" i="125"/>
  <c r="M984" i="125"/>
  <c r="L984" i="125"/>
  <c r="K984" i="125"/>
  <c r="J984" i="125"/>
  <c r="I984" i="125"/>
  <c r="I986" i="125" s="1"/>
  <c r="H984" i="125"/>
  <c r="H986" i="125" s="1"/>
  <c r="G984" i="125"/>
  <c r="Q974" i="125"/>
  <c r="P974" i="125"/>
  <c r="P973" i="125"/>
  <c r="G973" i="125"/>
  <c r="F972" i="125" s="1"/>
  <c r="N970" i="125"/>
  <c r="M970" i="125"/>
  <c r="P969" i="125"/>
  <c r="P970" i="125" s="1"/>
  <c r="O969" i="125"/>
  <c r="O970" i="125" s="1"/>
  <c r="N969" i="125"/>
  <c r="M969" i="125"/>
  <c r="L969" i="125"/>
  <c r="K969" i="125"/>
  <c r="J969" i="125"/>
  <c r="J970" i="125" s="1"/>
  <c r="I969" i="125"/>
  <c r="I970" i="125" s="1"/>
  <c r="H969" i="125"/>
  <c r="H970" i="125" s="1"/>
  <c r="G969" i="125"/>
  <c r="I968" i="125"/>
  <c r="H968" i="125"/>
  <c r="P967" i="125"/>
  <c r="O967" i="125"/>
  <c r="P966" i="125"/>
  <c r="O966" i="125"/>
  <c r="N966" i="125"/>
  <c r="N968" i="125" s="1"/>
  <c r="M966" i="125"/>
  <c r="M968" i="125" s="1"/>
  <c r="L966" i="125"/>
  <c r="L968" i="125" s="1"/>
  <c r="K966" i="125"/>
  <c r="K968" i="125" s="1"/>
  <c r="J966" i="125"/>
  <c r="J968" i="125" s="1"/>
  <c r="I966" i="125"/>
  <c r="H966" i="125"/>
  <c r="G966" i="125"/>
  <c r="P965" i="125"/>
  <c r="O965" i="125"/>
  <c r="N965" i="125"/>
  <c r="M965" i="125"/>
  <c r="L965" i="125"/>
  <c r="L967" i="125" s="1"/>
  <c r="K965" i="125"/>
  <c r="K967" i="125" s="1"/>
  <c r="J965" i="125"/>
  <c r="J967" i="125" s="1"/>
  <c r="I965" i="125"/>
  <c r="I967" i="125" s="1"/>
  <c r="H965" i="125"/>
  <c r="H967" i="125" s="1"/>
  <c r="G965" i="125"/>
  <c r="Q955" i="125"/>
  <c r="P955" i="125"/>
  <c r="G954" i="125"/>
  <c r="P954" i="125" s="1"/>
  <c r="F953" i="125"/>
  <c r="P951" i="125"/>
  <c r="O951" i="125"/>
  <c r="P950" i="125"/>
  <c r="O950" i="125"/>
  <c r="N950" i="125"/>
  <c r="M950" i="125"/>
  <c r="M951" i="125" s="1"/>
  <c r="L950" i="125"/>
  <c r="K950" i="125"/>
  <c r="J950" i="125"/>
  <c r="J951" i="125" s="1"/>
  <c r="I950" i="125"/>
  <c r="I951" i="125" s="1"/>
  <c r="H950" i="125"/>
  <c r="H951" i="125" s="1"/>
  <c r="G950" i="125"/>
  <c r="L949" i="125"/>
  <c r="K949" i="125"/>
  <c r="J949" i="125"/>
  <c r="I949" i="125"/>
  <c r="H949" i="125"/>
  <c r="P948" i="125"/>
  <c r="I948" i="125"/>
  <c r="H948" i="125"/>
  <c r="P947" i="125"/>
  <c r="O947" i="125"/>
  <c r="O949" i="125" s="1"/>
  <c r="N947" i="125"/>
  <c r="M947" i="125"/>
  <c r="M949" i="125" s="1"/>
  <c r="L947" i="125"/>
  <c r="K947" i="125"/>
  <c r="J947" i="125"/>
  <c r="I947" i="125"/>
  <c r="H947" i="125"/>
  <c r="G947" i="125"/>
  <c r="P946" i="125"/>
  <c r="O946" i="125"/>
  <c r="N946" i="125"/>
  <c r="M946" i="125"/>
  <c r="M948" i="125" s="1"/>
  <c r="L946" i="125"/>
  <c r="K946" i="125"/>
  <c r="K948" i="125" s="1"/>
  <c r="J946" i="125"/>
  <c r="J948" i="125" s="1"/>
  <c r="I946" i="125"/>
  <c r="H946" i="125"/>
  <c r="G946" i="125"/>
  <c r="Q936" i="125"/>
  <c r="P935" i="125"/>
  <c r="G935" i="125"/>
  <c r="F934" i="125" s="1"/>
  <c r="H932" i="125"/>
  <c r="P931" i="125"/>
  <c r="O931" i="125"/>
  <c r="P932" i="125" s="1"/>
  <c r="N931" i="125"/>
  <c r="N932" i="125" s="1"/>
  <c r="M931" i="125"/>
  <c r="M932" i="125" s="1"/>
  <c r="L931" i="125"/>
  <c r="L932" i="125" s="1"/>
  <c r="K931" i="125"/>
  <c r="K932" i="125" s="1"/>
  <c r="J931" i="125"/>
  <c r="J932" i="125" s="1"/>
  <c r="I931" i="125"/>
  <c r="I932" i="125" s="1"/>
  <c r="H931" i="125"/>
  <c r="G931" i="125"/>
  <c r="O930" i="125"/>
  <c r="N930" i="125"/>
  <c r="M930" i="125"/>
  <c r="L930" i="125"/>
  <c r="K930" i="125"/>
  <c r="J930" i="125"/>
  <c r="L929" i="125"/>
  <c r="K929" i="125"/>
  <c r="J929" i="125"/>
  <c r="I929" i="125"/>
  <c r="P928" i="125"/>
  <c r="P930" i="125" s="1"/>
  <c r="O928" i="125"/>
  <c r="N928" i="125"/>
  <c r="M928" i="125"/>
  <c r="L928" i="125"/>
  <c r="K928" i="125"/>
  <c r="J928" i="125"/>
  <c r="I928" i="125"/>
  <c r="H928" i="125"/>
  <c r="G928" i="125"/>
  <c r="P927" i="125"/>
  <c r="P929" i="125" s="1"/>
  <c r="O927" i="125"/>
  <c r="N927" i="125"/>
  <c r="N929" i="125" s="1"/>
  <c r="M927" i="125"/>
  <c r="M929" i="125" s="1"/>
  <c r="L927" i="125"/>
  <c r="K927" i="125"/>
  <c r="J927" i="125"/>
  <c r="I927" i="125"/>
  <c r="H927" i="125"/>
  <c r="G927" i="125"/>
  <c r="H929" i="125" s="1"/>
  <c r="Q917" i="125"/>
  <c r="G916" i="125"/>
  <c r="P917" i="125" s="1"/>
  <c r="K913" i="125"/>
  <c r="J913" i="125"/>
  <c r="P912" i="125"/>
  <c r="P913" i="125" s="1"/>
  <c r="O912" i="125"/>
  <c r="O913" i="125" s="1"/>
  <c r="N912" i="125"/>
  <c r="N913" i="125" s="1"/>
  <c r="M912" i="125"/>
  <c r="M913" i="125" s="1"/>
  <c r="L912" i="125"/>
  <c r="L913" i="125" s="1"/>
  <c r="K912" i="125"/>
  <c r="J912" i="125"/>
  <c r="I912" i="125"/>
  <c r="H912" i="125"/>
  <c r="G912" i="125"/>
  <c r="P911" i="125"/>
  <c r="O911" i="125"/>
  <c r="N911" i="125"/>
  <c r="K911" i="125"/>
  <c r="N910" i="125"/>
  <c r="M910" i="125"/>
  <c r="L910" i="125"/>
  <c r="P909" i="125"/>
  <c r="O909" i="125"/>
  <c r="N909" i="125"/>
  <c r="M909" i="125"/>
  <c r="L909" i="125"/>
  <c r="K909" i="125"/>
  <c r="J909" i="125"/>
  <c r="I909" i="125"/>
  <c r="I911" i="125" s="1"/>
  <c r="H909" i="125"/>
  <c r="H911" i="125" s="1"/>
  <c r="G909" i="125"/>
  <c r="P908" i="125"/>
  <c r="O908" i="125"/>
  <c r="N908" i="125"/>
  <c r="M908" i="125"/>
  <c r="L908" i="125"/>
  <c r="K908" i="125"/>
  <c r="J908" i="125"/>
  <c r="K910" i="125" s="1"/>
  <c r="I908" i="125"/>
  <c r="H908" i="125"/>
  <c r="G908" i="125"/>
  <c r="H910" i="125" s="1"/>
  <c r="Q898" i="125"/>
  <c r="P898" i="125"/>
  <c r="P897" i="125"/>
  <c r="G897" i="125"/>
  <c r="N894" i="125"/>
  <c r="M894" i="125"/>
  <c r="P893" i="125"/>
  <c r="P894" i="125" s="1"/>
  <c r="O893" i="125"/>
  <c r="O894" i="125" s="1"/>
  <c r="N893" i="125"/>
  <c r="M893" i="125"/>
  <c r="L893" i="125"/>
  <c r="K893" i="125"/>
  <c r="L894" i="125" s="1"/>
  <c r="J893" i="125"/>
  <c r="K894" i="125" s="1"/>
  <c r="I893" i="125"/>
  <c r="I894" i="125" s="1"/>
  <c r="H893" i="125"/>
  <c r="G893" i="125"/>
  <c r="P892" i="125"/>
  <c r="P891" i="125"/>
  <c r="O891" i="125"/>
  <c r="P890" i="125"/>
  <c r="O890" i="125"/>
  <c r="N890" i="125"/>
  <c r="N892" i="125" s="1"/>
  <c r="M890" i="125"/>
  <c r="M892" i="125" s="1"/>
  <c r="L890" i="125"/>
  <c r="L892" i="125" s="1"/>
  <c r="K890" i="125"/>
  <c r="J890" i="125"/>
  <c r="J892" i="125" s="1"/>
  <c r="I890" i="125"/>
  <c r="H890" i="125"/>
  <c r="G890" i="125"/>
  <c r="P889" i="125"/>
  <c r="O889" i="125"/>
  <c r="N889" i="125"/>
  <c r="M889" i="125"/>
  <c r="N891" i="125" s="1"/>
  <c r="L889" i="125"/>
  <c r="K889" i="125"/>
  <c r="K891" i="125" s="1"/>
  <c r="J889" i="125"/>
  <c r="J891" i="125" s="1"/>
  <c r="I889" i="125"/>
  <c r="H889" i="125"/>
  <c r="H891" i="125" s="1"/>
  <c r="G889" i="125"/>
  <c r="Q879" i="125"/>
  <c r="P879" i="125"/>
  <c r="G878" i="125"/>
  <c r="F877" i="125"/>
  <c r="P875" i="125"/>
  <c r="O875" i="125"/>
  <c r="L875" i="125"/>
  <c r="P874" i="125"/>
  <c r="O874" i="125"/>
  <c r="N874" i="125"/>
  <c r="N875" i="125" s="1"/>
  <c r="M874" i="125"/>
  <c r="M875" i="125" s="1"/>
  <c r="L874" i="125"/>
  <c r="K874" i="125"/>
  <c r="J874" i="125"/>
  <c r="I874" i="125"/>
  <c r="I875" i="125" s="1"/>
  <c r="H874" i="125"/>
  <c r="G874" i="125"/>
  <c r="L873" i="125"/>
  <c r="K873" i="125"/>
  <c r="J873" i="125"/>
  <c r="I873" i="125"/>
  <c r="H873" i="125"/>
  <c r="P872" i="125"/>
  <c r="I872" i="125"/>
  <c r="H872" i="125"/>
  <c r="P871" i="125"/>
  <c r="P873" i="125" s="1"/>
  <c r="O871" i="125"/>
  <c r="N871" i="125"/>
  <c r="M871" i="125"/>
  <c r="M873" i="125" s="1"/>
  <c r="L871" i="125"/>
  <c r="K871" i="125"/>
  <c r="J871" i="125"/>
  <c r="I871" i="125"/>
  <c r="H871" i="125"/>
  <c r="G871" i="125"/>
  <c r="P870" i="125"/>
  <c r="O870" i="125"/>
  <c r="N870" i="125"/>
  <c r="N872" i="125" s="1"/>
  <c r="M870" i="125"/>
  <c r="L870" i="125"/>
  <c r="K870" i="125"/>
  <c r="K872" i="125" s="1"/>
  <c r="J870" i="125"/>
  <c r="I870" i="125"/>
  <c r="J872" i="125" s="1"/>
  <c r="H870" i="125"/>
  <c r="G870" i="125"/>
  <c r="Q860" i="125"/>
  <c r="G859" i="125"/>
  <c r="H856" i="125"/>
  <c r="P855" i="125"/>
  <c r="P856" i="125" s="1"/>
  <c r="O855" i="125"/>
  <c r="N855" i="125"/>
  <c r="O856" i="125" s="1"/>
  <c r="M855" i="125"/>
  <c r="M856" i="125" s="1"/>
  <c r="L855" i="125"/>
  <c r="L856" i="125" s="1"/>
  <c r="K855" i="125"/>
  <c r="J855" i="125"/>
  <c r="J856" i="125" s="1"/>
  <c r="I855" i="125"/>
  <c r="I856" i="125" s="1"/>
  <c r="H855" i="125"/>
  <c r="G855" i="125"/>
  <c r="M854" i="125"/>
  <c r="L854" i="125"/>
  <c r="K854" i="125"/>
  <c r="J854" i="125"/>
  <c r="K853" i="125"/>
  <c r="J853" i="125"/>
  <c r="I853" i="125"/>
  <c r="P852" i="125"/>
  <c r="P854" i="125" s="1"/>
  <c r="O852" i="125"/>
  <c r="N852" i="125"/>
  <c r="M852" i="125"/>
  <c r="L852" i="125"/>
  <c r="K852" i="125"/>
  <c r="J852" i="125"/>
  <c r="I852" i="125"/>
  <c r="H852" i="125"/>
  <c r="H854" i="125" s="1"/>
  <c r="G852" i="125"/>
  <c r="P851" i="125"/>
  <c r="P853" i="125" s="1"/>
  <c r="O851" i="125"/>
  <c r="N851" i="125"/>
  <c r="N853" i="125" s="1"/>
  <c r="M851" i="125"/>
  <c r="L851" i="125"/>
  <c r="K851" i="125"/>
  <c r="J851" i="125"/>
  <c r="I851" i="125"/>
  <c r="H851" i="125"/>
  <c r="G851" i="125"/>
  <c r="H853" i="125" s="1"/>
  <c r="Q841" i="125"/>
  <c r="P840" i="125"/>
  <c r="G840" i="125"/>
  <c r="P837" i="125"/>
  <c r="L837" i="125"/>
  <c r="K837" i="125"/>
  <c r="J837" i="125"/>
  <c r="P836" i="125"/>
  <c r="O836" i="125"/>
  <c r="O837" i="125" s="1"/>
  <c r="N836" i="125"/>
  <c r="M836" i="125"/>
  <c r="M837" i="125" s="1"/>
  <c r="L836" i="125"/>
  <c r="K836" i="125"/>
  <c r="J836" i="125"/>
  <c r="I836" i="125"/>
  <c r="H836" i="125"/>
  <c r="G836" i="125"/>
  <c r="P835" i="125"/>
  <c r="O835" i="125"/>
  <c r="N835" i="125"/>
  <c r="O834" i="125"/>
  <c r="N834" i="125"/>
  <c r="M834" i="125"/>
  <c r="L834" i="125"/>
  <c r="K834" i="125"/>
  <c r="J834" i="125"/>
  <c r="P833" i="125"/>
  <c r="O833" i="125"/>
  <c r="N833" i="125"/>
  <c r="M833" i="125"/>
  <c r="L833" i="125"/>
  <c r="K833" i="125"/>
  <c r="J833" i="125"/>
  <c r="J835" i="125" s="1"/>
  <c r="I833" i="125"/>
  <c r="H833" i="125"/>
  <c r="H835" i="125" s="1"/>
  <c r="G833" i="125"/>
  <c r="P832" i="125"/>
  <c r="O832" i="125"/>
  <c r="P834" i="125" s="1"/>
  <c r="N832" i="125"/>
  <c r="M832" i="125"/>
  <c r="L832" i="125"/>
  <c r="K832" i="125"/>
  <c r="J832" i="125"/>
  <c r="I832" i="125"/>
  <c r="H832" i="125"/>
  <c r="H834" i="125" s="1"/>
  <c r="G832" i="125"/>
  <c r="Q822" i="125"/>
  <c r="P822" i="125"/>
  <c r="P821" i="125"/>
  <c r="G821" i="125"/>
  <c r="F820" i="125" s="1"/>
  <c r="O818" i="125"/>
  <c r="N818" i="125"/>
  <c r="M818" i="125"/>
  <c r="L818" i="125"/>
  <c r="P817" i="125"/>
  <c r="P818" i="125" s="1"/>
  <c r="O817" i="125"/>
  <c r="N817" i="125"/>
  <c r="M817" i="125"/>
  <c r="L817" i="125"/>
  <c r="K817" i="125"/>
  <c r="K818" i="125" s="1"/>
  <c r="J817" i="125"/>
  <c r="I817" i="125"/>
  <c r="I818" i="125" s="1"/>
  <c r="H817" i="125"/>
  <c r="H818" i="125" s="1"/>
  <c r="G817" i="125"/>
  <c r="N816" i="125"/>
  <c r="I816" i="125"/>
  <c r="P815" i="125"/>
  <c r="O815" i="125"/>
  <c r="K815" i="125"/>
  <c r="P814" i="125"/>
  <c r="O814" i="125"/>
  <c r="N814" i="125"/>
  <c r="M814" i="125"/>
  <c r="L814" i="125"/>
  <c r="K814" i="125"/>
  <c r="K816" i="125" s="1"/>
  <c r="J814" i="125"/>
  <c r="J816" i="125" s="1"/>
  <c r="I814" i="125"/>
  <c r="H814" i="125"/>
  <c r="H816" i="125" s="1"/>
  <c r="G814" i="125"/>
  <c r="P813" i="125"/>
  <c r="O813" i="125"/>
  <c r="N813" i="125"/>
  <c r="M813" i="125"/>
  <c r="M815" i="125" s="1"/>
  <c r="L813" i="125"/>
  <c r="K813" i="125"/>
  <c r="J813" i="125"/>
  <c r="I813" i="125"/>
  <c r="I815" i="125" s="1"/>
  <c r="H813" i="125"/>
  <c r="H815" i="125" s="1"/>
  <c r="G813" i="125"/>
  <c r="Q803" i="125"/>
  <c r="P803" i="125"/>
  <c r="G802" i="125"/>
  <c r="P802" i="125" s="1"/>
  <c r="F801" i="125"/>
  <c r="P799" i="125"/>
  <c r="O799" i="125"/>
  <c r="N799" i="125"/>
  <c r="L799" i="125"/>
  <c r="P798" i="125"/>
  <c r="O798" i="125"/>
  <c r="N798" i="125"/>
  <c r="M798" i="125"/>
  <c r="M799" i="125" s="1"/>
  <c r="L798" i="125"/>
  <c r="K798" i="125"/>
  <c r="J798" i="125"/>
  <c r="I798" i="125"/>
  <c r="I799" i="125" s="1"/>
  <c r="H798" i="125"/>
  <c r="H799" i="125" s="1"/>
  <c r="G798" i="125"/>
  <c r="L797" i="125"/>
  <c r="K797" i="125"/>
  <c r="J797" i="125"/>
  <c r="I797" i="125"/>
  <c r="P796" i="125"/>
  <c r="J796" i="125"/>
  <c r="I796" i="125"/>
  <c r="H796" i="125"/>
  <c r="P795" i="125"/>
  <c r="O795" i="125"/>
  <c r="N795" i="125"/>
  <c r="N797" i="125" s="1"/>
  <c r="M795" i="125"/>
  <c r="M797" i="125" s="1"/>
  <c r="L795" i="125"/>
  <c r="K795" i="125"/>
  <c r="J795" i="125"/>
  <c r="I795" i="125"/>
  <c r="H795" i="125"/>
  <c r="G795" i="125"/>
  <c r="H797" i="125" s="1"/>
  <c r="P794" i="125"/>
  <c r="O794" i="125"/>
  <c r="O796" i="125" s="1"/>
  <c r="N794" i="125"/>
  <c r="N796" i="125" s="1"/>
  <c r="M794" i="125"/>
  <c r="L794" i="125"/>
  <c r="L796" i="125" s="1"/>
  <c r="K794" i="125"/>
  <c r="K796" i="125" s="1"/>
  <c r="J794" i="125"/>
  <c r="I794" i="125"/>
  <c r="H794" i="125"/>
  <c r="G794" i="125"/>
  <c r="Q784" i="125"/>
  <c r="P783" i="125"/>
  <c r="G783" i="125"/>
  <c r="P784" i="125" s="1"/>
  <c r="F782" i="125"/>
  <c r="O780" i="125"/>
  <c r="I780" i="125"/>
  <c r="H780" i="125"/>
  <c r="P779" i="125"/>
  <c r="P780" i="125" s="1"/>
  <c r="O779" i="125"/>
  <c r="N779" i="125"/>
  <c r="M779" i="125"/>
  <c r="M780" i="125" s="1"/>
  <c r="L779" i="125"/>
  <c r="L780" i="125" s="1"/>
  <c r="K779" i="125"/>
  <c r="J779" i="125"/>
  <c r="J780" i="125" s="1"/>
  <c r="I779" i="125"/>
  <c r="H779" i="125"/>
  <c r="G779" i="125"/>
  <c r="O778" i="125"/>
  <c r="N778" i="125"/>
  <c r="M778" i="125"/>
  <c r="L778" i="125"/>
  <c r="M777" i="125"/>
  <c r="L777" i="125"/>
  <c r="K777" i="125"/>
  <c r="J777" i="125"/>
  <c r="I777" i="125"/>
  <c r="P776" i="125"/>
  <c r="P778" i="125" s="1"/>
  <c r="O776" i="125"/>
  <c r="N776" i="125"/>
  <c r="M776" i="125"/>
  <c r="L776" i="125"/>
  <c r="K776" i="125"/>
  <c r="J776" i="125"/>
  <c r="K778" i="125" s="1"/>
  <c r="I776" i="125"/>
  <c r="I778" i="125" s="1"/>
  <c r="H776" i="125"/>
  <c r="H778" i="125" s="1"/>
  <c r="G776" i="125"/>
  <c r="P775" i="125"/>
  <c r="P777" i="125" s="1"/>
  <c r="O775" i="125"/>
  <c r="O777" i="125" s="1"/>
  <c r="N775" i="125"/>
  <c r="N777" i="125" s="1"/>
  <c r="M775" i="125"/>
  <c r="L775" i="125"/>
  <c r="K775" i="125"/>
  <c r="J775" i="125"/>
  <c r="I775" i="125"/>
  <c r="H775" i="125"/>
  <c r="G775" i="125"/>
  <c r="H777" i="125" s="1"/>
  <c r="Q765" i="125"/>
  <c r="P765" i="125"/>
  <c r="G764" i="125"/>
  <c r="L761" i="125"/>
  <c r="K761" i="125"/>
  <c r="P760" i="125"/>
  <c r="P761" i="125" s="1"/>
  <c r="O760" i="125"/>
  <c r="O761" i="125" s="1"/>
  <c r="N760" i="125"/>
  <c r="M760" i="125"/>
  <c r="M761" i="125" s="1"/>
  <c r="L760" i="125"/>
  <c r="K760" i="125"/>
  <c r="J760" i="125"/>
  <c r="I760" i="125"/>
  <c r="J761" i="125" s="1"/>
  <c r="H760" i="125"/>
  <c r="H761" i="125" s="1"/>
  <c r="G760" i="125"/>
  <c r="P759" i="125"/>
  <c r="O759" i="125"/>
  <c r="N759" i="125"/>
  <c r="M759" i="125"/>
  <c r="P758" i="125"/>
  <c r="O758" i="125"/>
  <c r="N758" i="125"/>
  <c r="M758" i="125"/>
  <c r="L758" i="125"/>
  <c r="P757" i="125"/>
  <c r="O757" i="125"/>
  <c r="N757" i="125"/>
  <c r="M757" i="125"/>
  <c r="L757" i="125"/>
  <c r="L759" i="125" s="1"/>
  <c r="K757" i="125"/>
  <c r="K759" i="125" s="1"/>
  <c r="J757" i="125"/>
  <c r="J759" i="125" s="1"/>
  <c r="I757" i="125"/>
  <c r="H757" i="125"/>
  <c r="G757" i="125"/>
  <c r="P756" i="125"/>
  <c r="O756" i="125"/>
  <c r="N756" i="125"/>
  <c r="M756" i="125"/>
  <c r="L756" i="125"/>
  <c r="K756" i="125"/>
  <c r="J756" i="125"/>
  <c r="K758" i="125" s="1"/>
  <c r="I756" i="125"/>
  <c r="I758" i="125" s="1"/>
  <c r="H756" i="125"/>
  <c r="H758" i="125" s="1"/>
  <c r="G756" i="125"/>
  <c r="Q746" i="125"/>
  <c r="P746" i="125"/>
  <c r="P745" i="125"/>
  <c r="G745" i="125"/>
  <c r="O742" i="125"/>
  <c r="N742" i="125"/>
  <c r="M742" i="125"/>
  <c r="P741" i="125"/>
  <c r="P742" i="125" s="1"/>
  <c r="O741" i="125"/>
  <c r="N741" i="125"/>
  <c r="M741" i="125"/>
  <c r="L741" i="125"/>
  <c r="L742" i="125" s="1"/>
  <c r="K741" i="125"/>
  <c r="J741" i="125"/>
  <c r="J742" i="125" s="1"/>
  <c r="I741" i="125"/>
  <c r="I742" i="125" s="1"/>
  <c r="H741" i="125"/>
  <c r="G741" i="125"/>
  <c r="I740" i="125"/>
  <c r="H740" i="125"/>
  <c r="P739" i="125"/>
  <c r="O739" i="125"/>
  <c r="N739" i="125"/>
  <c r="M739" i="125"/>
  <c r="P738" i="125"/>
  <c r="O738" i="125"/>
  <c r="O740" i="125" s="1"/>
  <c r="N738" i="125"/>
  <c r="M738" i="125"/>
  <c r="M740" i="125" s="1"/>
  <c r="L738" i="125"/>
  <c r="K738" i="125"/>
  <c r="J738" i="125"/>
  <c r="J740" i="125" s="1"/>
  <c r="I738" i="125"/>
  <c r="H738" i="125"/>
  <c r="G738" i="125"/>
  <c r="P737" i="125"/>
  <c r="O737" i="125"/>
  <c r="N737" i="125"/>
  <c r="M737" i="125"/>
  <c r="L737" i="125"/>
  <c r="K737" i="125"/>
  <c r="K739" i="125" s="1"/>
  <c r="J737" i="125"/>
  <c r="I737" i="125"/>
  <c r="H737" i="125"/>
  <c r="H739" i="125" s="1"/>
  <c r="G737" i="125"/>
  <c r="Q727" i="125"/>
  <c r="P727" i="125"/>
  <c r="G726" i="125"/>
  <c r="F725" i="125" s="1"/>
  <c r="M723" i="125"/>
  <c r="P722" i="125"/>
  <c r="O722" i="125"/>
  <c r="P723" i="125" s="1"/>
  <c r="N722" i="125"/>
  <c r="M722" i="125"/>
  <c r="N723" i="125" s="1"/>
  <c r="L722" i="125"/>
  <c r="K722" i="125"/>
  <c r="K723" i="125" s="1"/>
  <c r="J722" i="125"/>
  <c r="I722" i="125"/>
  <c r="H722" i="125"/>
  <c r="H723" i="125" s="1"/>
  <c r="G722" i="125"/>
  <c r="L721" i="125"/>
  <c r="K721" i="125"/>
  <c r="J721" i="125"/>
  <c r="I721" i="125"/>
  <c r="H721" i="125"/>
  <c r="J720" i="125"/>
  <c r="I720" i="125"/>
  <c r="H720" i="125"/>
  <c r="P719" i="125"/>
  <c r="P721" i="125" s="1"/>
  <c r="O719" i="125"/>
  <c r="N719" i="125"/>
  <c r="N721" i="125" s="1"/>
  <c r="M719" i="125"/>
  <c r="M721" i="125" s="1"/>
  <c r="L719" i="125"/>
  <c r="K719" i="125"/>
  <c r="J719" i="125"/>
  <c r="I719" i="125"/>
  <c r="H719" i="125"/>
  <c r="G719" i="125"/>
  <c r="P718" i="125"/>
  <c r="P720" i="125" s="1"/>
  <c r="O718" i="125"/>
  <c r="O720" i="125" s="1"/>
  <c r="N718" i="125"/>
  <c r="N720" i="125" s="1"/>
  <c r="M718" i="125"/>
  <c r="L718" i="125"/>
  <c r="L720" i="125" s="1"/>
  <c r="K718" i="125"/>
  <c r="K720" i="125" s="1"/>
  <c r="J718" i="125"/>
  <c r="I718" i="125"/>
  <c r="H718" i="125"/>
  <c r="G718" i="125"/>
  <c r="Q708" i="125"/>
  <c r="P707" i="125"/>
  <c r="G707" i="125"/>
  <c r="P704" i="125"/>
  <c r="O704" i="125"/>
  <c r="M704" i="125"/>
  <c r="I704" i="125"/>
  <c r="H704" i="125"/>
  <c r="P703" i="125"/>
  <c r="O703" i="125"/>
  <c r="N703" i="125"/>
  <c r="M703" i="125"/>
  <c r="L703" i="125"/>
  <c r="L704" i="125" s="1"/>
  <c r="K703" i="125"/>
  <c r="K704" i="125" s="1"/>
  <c r="J703" i="125"/>
  <c r="J704" i="125" s="1"/>
  <c r="I703" i="125"/>
  <c r="H703" i="125"/>
  <c r="G703" i="125"/>
  <c r="O702" i="125"/>
  <c r="N702" i="125"/>
  <c r="M702" i="125"/>
  <c r="L702" i="125"/>
  <c r="K702" i="125"/>
  <c r="M701" i="125"/>
  <c r="L701" i="125"/>
  <c r="K701" i="125"/>
  <c r="J701" i="125"/>
  <c r="P700" i="125"/>
  <c r="P702" i="125" s="1"/>
  <c r="O700" i="125"/>
  <c r="N700" i="125"/>
  <c r="M700" i="125"/>
  <c r="L700" i="125"/>
  <c r="K700" i="125"/>
  <c r="J700" i="125"/>
  <c r="I700" i="125"/>
  <c r="H700" i="125"/>
  <c r="H702" i="125" s="1"/>
  <c r="G700" i="125"/>
  <c r="P699" i="125"/>
  <c r="O699" i="125"/>
  <c r="O701" i="125" s="1"/>
  <c r="N699" i="125"/>
  <c r="N701" i="125" s="1"/>
  <c r="M699" i="125"/>
  <c r="L699" i="125"/>
  <c r="K699" i="125"/>
  <c r="J699" i="125"/>
  <c r="I699" i="125"/>
  <c r="H699" i="125"/>
  <c r="I701" i="125" s="1"/>
  <c r="G699" i="125"/>
  <c r="H701" i="125" s="1"/>
  <c r="Q689" i="125"/>
  <c r="P689" i="125"/>
  <c r="G688" i="125"/>
  <c r="P685" i="125"/>
  <c r="L685" i="125"/>
  <c r="K685" i="125"/>
  <c r="J685" i="125"/>
  <c r="I685" i="125"/>
  <c r="P684" i="125"/>
  <c r="O684" i="125"/>
  <c r="O685" i="125" s="1"/>
  <c r="N684" i="125"/>
  <c r="N685" i="125" s="1"/>
  <c r="M684" i="125"/>
  <c r="M685" i="125" s="1"/>
  <c r="L684" i="125"/>
  <c r="K684" i="125"/>
  <c r="J684" i="125"/>
  <c r="I684" i="125"/>
  <c r="H684" i="125"/>
  <c r="G684" i="125"/>
  <c r="P683" i="125"/>
  <c r="O683" i="125"/>
  <c r="K683" i="125"/>
  <c r="N682" i="125"/>
  <c r="M682" i="125"/>
  <c r="K682" i="125"/>
  <c r="H682" i="125"/>
  <c r="P681" i="125"/>
  <c r="O681" i="125"/>
  <c r="N681" i="125"/>
  <c r="M681" i="125"/>
  <c r="N683" i="125" s="1"/>
  <c r="L681" i="125"/>
  <c r="L683" i="125" s="1"/>
  <c r="K681" i="125"/>
  <c r="J681" i="125"/>
  <c r="J683" i="125" s="1"/>
  <c r="I681" i="125"/>
  <c r="I683" i="125" s="1"/>
  <c r="H681" i="125"/>
  <c r="G681" i="125"/>
  <c r="P680" i="125"/>
  <c r="O680" i="125"/>
  <c r="N680" i="125"/>
  <c r="M680" i="125"/>
  <c r="L680" i="125"/>
  <c r="K680" i="125"/>
  <c r="L682" i="125" s="1"/>
  <c r="J680" i="125"/>
  <c r="J682" i="125" s="1"/>
  <c r="I680" i="125"/>
  <c r="I682" i="125" s="1"/>
  <c r="H680" i="125"/>
  <c r="G680" i="125"/>
  <c r="Q670" i="125"/>
  <c r="P670" i="125"/>
  <c r="P669" i="125"/>
  <c r="G669" i="125"/>
  <c r="O666" i="125"/>
  <c r="N666" i="125"/>
  <c r="J666" i="125"/>
  <c r="I666" i="125"/>
  <c r="P665" i="125"/>
  <c r="P666" i="125" s="1"/>
  <c r="O665" i="125"/>
  <c r="N665" i="125"/>
  <c r="M665" i="125"/>
  <c r="L665" i="125"/>
  <c r="M666" i="125" s="1"/>
  <c r="K665" i="125"/>
  <c r="K666" i="125" s="1"/>
  <c r="J665" i="125"/>
  <c r="I665" i="125"/>
  <c r="H665" i="125"/>
  <c r="H666" i="125" s="1"/>
  <c r="G665" i="125"/>
  <c r="J664" i="125"/>
  <c r="H664" i="125"/>
  <c r="P663" i="125"/>
  <c r="P662" i="125"/>
  <c r="O662" i="125"/>
  <c r="N662" i="125"/>
  <c r="M662" i="125"/>
  <c r="M664" i="125" s="1"/>
  <c r="L662" i="125"/>
  <c r="L664" i="125" s="1"/>
  <c r="K662" i="125"/>
  <c r="K664" i="125" s="1"/>
  <c r="J662" i="125"/>
  <c r="I662" i="125"/>
  <c r="H662" i="125"/>
  <c r="I664" i="125" s="1"/>
  <c r="G662" i="125"/>
  <c r="P661" i="125"/>
  <c r="O661" i="125"/>
  <c r="N661" i="125"/>
  <c r="O663" i="125" s="1"/>
  <c r="M661" i="125"/>
  <c r="L661" i="125"/>
  <c r="K661" i="125"/>
  <c r="K663" i="125" s="1"/>
  <c r="J661" i="125"/>
  <c r="J663" i="125" s="1"/>
  <c r="I661" i="125"/>
  <c r="I663" i="125" s="1"/>
  <c r="H661" i="125"/>
  <c r="H663" i="125" s="1"/>
  <c r="G661" i="125"/>
  <c r="Q651" i="125"/>
  <c r="P651" i="125"/>
  <c r="G650" i="125"/>
  <c r="F649" i="125"/>
  <c r="P647" i="125"/>
  <c r="I647" i="125"/>
  <c r="P646" i="125"/>
  <c r="O646" i="125"/>
  <c r="O647" i="125" s="1"/>
  <c r="N646" i="125"/>
  <c r="M646" i="125"/>
  <c r="L646" i="125"/>
  <c r="L647" i="125" s="1"/>
  <c r="K646" i="125"/>
  <c r="K647" i="125" s="1"/>
  <c r="J646" i="125"/>
  <c r="I646" i="125"/>
  <c r="J647" i="125" s="1"/>
  <c r="H646" i="125"/>
  <c r="H647" i="125" s="1"/>
  <c r="G646" i="125"/>
  <c r="M645" i="125"/>
  <c r="I645" i="125"/>
  <c r="P643" i="125"/>
  <c r="O643" i="125"/>
  <c r="N643" i="125"/>
  <c r="N645" i="125" s="1"/>
  <c r="M643" i="125"/>
  <c r="L643" i="125"/>
  <c r="K643" i="125"/>
  <c r="L645" i="125" s="1"/>
  <c r="J643" i="125"/>
  <c r="J645" i="125" s="1"/>
  <c r="I643" i="125"/>
  <c r="H643" i="125"/>
  <c r="G643" i="125"/>
  <c r="H645" i="125" s="1"/>
  <c r="P642" i="125"/>
  <c r="P644" i="125" s="1"/>
  <c r="O642" i="125"/>
  <c r="O644" i="125" s="1"/>
  <c r="N642" i="125"/>
  <c r="M642" i="125"/>
  <c r="L642" i="125"/>
  <c r="L644" i="125" s="1"/>
  <c r="K642" i="125"/>
  <c r="K644" i="125" s="1"/>
  <c r="J642" i="125"/>
  <c r="I642" i="125"/>
  <c r="I644" i="125" s="1"/>
  <c r="H642" i="125"/>
  <c r="H644" i="125" s="1"/>
  <c r="G642" i="125"/>
  <c r="Q632" i="125"/>
  <c r="G631" i="125"/>
  <c r="F630" i="125" s="1"/>
  <c r="I628" i="125"/>
  <c r="P627" i="125"/>
  <c r="P628" i="125" s="1"/>
  <c r="O627" i="125"/>
  <c r="O628" i="125" s="1"/>
  <c r="N627" i="125"/>
  <c r="N628" i="125" s="1"/>
  <c r="M627" i="125"/>
  <c r="L627" i="125"/>
  <c r="K627" i="125"/>
  <c r="K628" i="125" s="1"/>
  <c r="J627" i="125"/>
  <c r="J628" i="125" s="1"/>
  <c r="I627" i="125"/>
  <c r="H627" i="125"/>
  <c r="G627" i="125"/>
  <c r="N626" i="125"/>
  <c r="K626" i="125"/>
  <c r="I626" i="125"/>
  <c r="H625" i="125"/>
  <c r="P624" i="125"/>
  <c r="P626" i="125" s="1"/>
  <c r="O624" i="125"/>
  <c r="O626" i="125" s="1"/>
  <c r="N624" i="125"/>
  <c r="M624" i="125"/>
  <c r="L624" i="125"/>
  <c r="M626" i="125" s="1"/>
  <c r="K624" i="125"/>
  <c r="J624" i="125"/>
  <c r="J626" i="125" s="1"/>
  <c r="I624" i="125"/>
  <c r="H624" i="125"/>
  <c r="G624" i="125"/>
  <c r="H626" i="125" s="1"/>
  <c r="P623" i="125"/>
  <c r="O623" i="125"/>
  <c r="O625" i="125" s="1"/>
  <c r="N623" i="125"/>
  <c r="M623" i="125"/>
  <c r="M625" i="125" s="1"/>
  <c r="L623" i="125"/>
  <c r="L625" i="125" s="1"/>
  <c r="K623" i="125"/>
  <c r="J623" i="125"/>
  <c r="I623" i="125"/>
  <c r="I625" i="125" s="1"/>
  <c r="H623" i="125"/>
  <c r="G623" i="125"/>
  <c r="Q613" i="125"/>
  <c r="G612" i="125"/>
  <c r="F611" i="125" s="1"/>
  <c r="L609" i="125"/>
  <c r="P608" i="125"/>
  <c r="O608" i="125"/>
  <c r="O609" i="125" s="1"/>
  <c r="N608" i="125"/>
  <c r="N609" i="125" s="1"/>
  <c r="M608" i="125"/>
  <c r="M609" i="125" s="1"/>
  <c r="L608" i="125"/>
  <c r="K608" i="125"/>
  <c r="K609" i="125" s="1"/>
  <c r="J608" i="125"/>
  <c r="I608" i="125"/>
  <c r="H608" i="125"/>
  <c r="G608" i="125"/>
  <c r="H609" i="125" s="1"/>
  <c r="I607" i="125"/>
  <c r="H607" i="125"/>
  <c r="N606" i="125"/>
  <c r="H606" i="125"/>
  <c r="P605" i="125"/>
  <c r="O605" i="125"/>
  <c r="N605" i="125"/>
  <c r="N607" i="125" s="1"/>
  <c r="M605" i="125"/>
  <c r="M607" i="125" s="1"/>
  <c r="L605" i="125"/>
  <c r="K605" i="125"/>
  <c r="L607" i="125" s="1"/>
  <c r="J605" i="125"/>
  <c r="J607" i="125" s="1"/>
  <c r="I605" i="125"/>
  <c r="H605" i="125"/>
  <c r="G605" i="125"/>
  <c r="P604" i="125"/>
  <c r="O604" i="125"/>
  <c r="N604" i="125"/>
  <c r="M604" i="125"/>
  <c r="L604" i="125"/>
  <c r="K604" i="125"/>
  <c r="K606" i="125" s="1"/>
  <c r="J604" i="125"/>
  <c r="I604" i="125"/>
  <c r="H604" i="125"/>
  <c r="G604" i="125"/>
  <c r="Q594" i="125"/>
  <c r="P594" i="125"/>
  <c r="P593" i="125"/>
  <c r="G593" i="125"/>
  <c r="F592" i="125"/>
  <c r="P590" i="125"/>
  <c r="O590" i="125"/>
  <c r="L590" i="125"/>
  <c r="J590" i="125"/>
  <c r="I590" i="125"/>
  <c r="P589" i="125"/>
  <c r="O589" i="125"/>
  <c r="N589" i="125"/>
  <c r="M589" i="125"/>
  <c r="M590" i="125" s="1"/>
  <c r="L589" i="125"/>
  <c r="K589" i="125"/>
  <c r="J589" i="125"/>
  <c r="K590" i="125" s="1"/>
  <c r="I589" i="125"/>
  <c r="H589" i="125"/>
  <c r="G589" i="125"/>
  <c r="H590" i="125" s="1"/>
  <c r="P588" i="125"/>
  <c r="P587" i="125"/>
  <c r="O587" i="125"/>
  <c r="N587" i="125"/>
  <c r="L587" i="125"/>
  <c r="K587" i="125"/>
  <c r="P586" i="125"/>
  <c r="O586" i="125"/>
  <c r="N586" i="125"/>
  <c r="M586" i="125"/>
  <c r="L586" i="125"/>
  <c r="K586" i="125"/>
  <c r="K588" i="125" s="1"/>
  <c r="J586" i="125"/>
  <c r="J588" i="125" s="1"/>
  <c r="I586" i="125"/>
  <c r="H586" i="125"/>
  <c r="H588" i="125" s="1"/>
  <c r="G586" i="125"/>
  <c r="P585" i="125"/>
  <c r="O585" i="125"/>
  <c r="N585" i="125"/>
  <c r="M585" i="125"/>
  <c r="L585" i="125"/>
  <c r="M587" i="125" s="1"/>
  <c r="K585" i="125"/>
  <c r="J585" i="125"/>
  <c r="I585" i="125"/>
  <c r="I587" i="125" s="1"/>
  <c r="H585" i="125"/>
  <c r="H587" i="125" s="1"/>
  <c r="G585" i="125"/>
  <c r="Q575" i="125"/>
  <c r="P575" i="125"/>
  <c r="P574" i="125"/>
  <c r="G574" i="125"/>
  <c r="L571" i="125"/>
  <c r="K571" i="125"/>
  <c r="J571" i="125"/>
  <c r="P570" i="125"/>
  <c r="P571" i="125" s="1"/>
  <c r="O570" i="125"/>
  <c r="O571" i="125" s="1"/>
  <c r="N570" i="125"/>
  <c r="M570" i="125"/>
  <c r="L570" i="125"/>
  <c r="K570" i="125"/>
  <c r="J570" i="125"/>
  <c r="I570" i="125"/>
  <c r="H570" i="125"/>
  <c r="H571" i="125" s="1"/>
  <c r="G570" i="125"/>
  <c r="K569" i="125"/>
  <c r="J569" i="125"/>
  <c r="J568" i="125"/>
  <c r="H568" i="125"/>
  <c r="P567" i="125"/>
  <c r="P569" i="125" s="1"/>
  <c r="O567" i="125"/>
  <c r="N567" i="125"/>
  <c r="O569" i="125" s="1"/>
  <c r="M567" i="125"/>
  <c r="M569" i="125" s="1"/>
  <c r="L567" i="125"/>
  <c r="L569" i="125" s="1"/>
  <c r="K567" i="125"/>
  <c r="J567" i="125"/>
  <c r="I567" i="125"/>
  <c r="H567" i="125"/>
  <c r="H569" i="125" s="1"/>
  <c r="G567" i="125"/>
  <c r="P566" i="125"/>
  <c r="O566" i="125"/>
  <c r="N566" i="125"/>
  <c r="N568" i="125" s="1"/>
  <c r="M566" i="125"/>
  <c r="L566" i="125"/>
  <c r="L568" i="125" s="1"/>
  <c r="K566" i="125"/>
  <c r="K568" i="125" s="1"/>
  <c r="J566" i="125"/>
  <c r="I566" i="125"/>
  <c r="I568" i="125" s="1"/>
  <c r="H566" i="125"/>
  <c r="G566" i="125"/>
  <c r="Q556" i="125"/>
  <c r="P555" i="125"/>
  <c r="G555" i="125"/>
  <c r="P556" i="125" s="1"/>
  <c r="F554" i="125"/>
  <c r="P552" i="125"/>
  <c r="O552" i="125"/>
  <c r="M552" i="125"/>
  <c r="P551" i="125"/>
  <c r="O551" i="125"/>
  <c r="N551" i="125"/>
  <c r="N552" i="125" s="1"/>
  <c r="M551" i="125"/>
  <c r="L551" i="125"/>
  <c r="L552" i="125" s="1"/>
  <c r="K551" i="125"/>
  <c r="K552" i="125" s="1"/>
  <c r="J551" i="125"/>
  <c r="J552" i="125" s="1"/>
  <c r="I551" i="125"/>
  <c r="H551" i="125"/>
  <c r="G551" i="125"/>
  <c r="K550" i="125"/>
  <c r="J550" i="125"/>
  <c r="O549" i="125"/>
  <c r="K549" i="125"/>
  <c r="P548" i="125"/>
  <c r="O548" i="125"/>
  <c r="N548" i="125"/>
  <c r="N550" i="125" s="1"/>
  <c r="M548" i="125"/>
  <c r="L548" i="125"/>
  <c r="K548" i="125"/>
  <c r="J548" i="125"/>
  <c r="I548" i="125"/>
  <c r="H548" i="125"/>
  <c r="I550" i="125" s="1"/>
  <c r="G548" i="125"/>
  <c r="P547" i="125"/>
  <c r="P549" i="125" s="1"/>
  <c r="O547" i="125"/>
  <c r="N547" i="125"/>
  <c r="M547" i="125"/>
  <c r="N549" i="125" s="1"/>
  <c r="L547" i="125"/>
  <c r="L549" i="125" s="1"/>
  <c r="K547" i="125"/>
  <c r="J547" i="125"/>
  <c r="J549" i="125" s="1"/>
  <c r="I547" i="125"/>
  <c r="I549" i="125" s="1"/>
  <c r="H547" i="125"/>
  <c r="H549" i="125" s="1"/>
  <c r="G547" i="125"/>
  <c r="Q537" i="125"/>
  <c r="P537" i="125"/>
  <c r="P536" i="125"/>
  <c r="G536" i="125"/>
  <c r="F535" i="125"/>
  <c r="N533" i="125"/>
  <c r="M533" i="125"/>
  <c r="L533" i="125"/>
  <c r="J533" i="125"/>
  <c r="H533" i="125"/>
  <c r="P532" i="125"/>
  <c r="P533" i="125" s="1"/>
  <c r="O532" i="125"/>
  <c r="O533" i="125" s="1"/>
  <c r="N532" i="125"/>
  <c r="M532" i="125"/>
  <c r="L532" i="125"/>
  <c r="K532" i="125"/>
  <c r="K533" i="125" s="1"/>
  <c r="J532" i="125"/>
  <c r="I532" i="125"/>
  <c r="I533" i="125" s="1"/>
  <c r="H532" i="125"/>
  <c r="G532" i="125"/>
  <c r="P531" i="125"/>
  <c r="O531" i="125"/>
  <c r="N530" i="125"/>
  <c r="M530" i="125"/>
  <c r="L530" i="125"/>
  <c r="P529" i="125"/>
  <c r="O529" i="125"/>
  <c r="N529" i="125"/>
  <c r="M529" i="125"/>
  <c r="L529" i="125"/>
  <c r="K529" i="125"/>
  <c r="J529" i="125"/>
  <c r="I529" i="125"/>
  <c r="I531" i="125" s="1"/>
  <c r="H529" i="125"/>
  <c r="G529" i="125"/>
  <c r="H531" i="125" s="1"/>
  <c r="P528" i="125"/>
  <c r="P530" i="125" s="1"/>
  <c r="O528" i="125"/>
  <c r="O530" i="125" s="1"/>
  <c r="N528" i="125"/>
  <c r="M528" i="125"/>
  <c r="L528" i="125"/>
  <c r="K528" i="125"/>
  <c r="K530" i="125" s="1"/>
  <c r="J528" i="125"/>
  <c r="I528" i="125"/>
  <c r="H528" i="125"/>
  <c r="G528" i="125"/>
  <c r="Q518" i="125"/>
  <c r="P518" i="125"/>
  <c r="P517" i="125"/>
  <c r="G517" i="125"/>
  <c r="F516" i="125"/>
  <c r="L514" i="125"/>
  <c r="K514" i="125"/>
  <c r="H514" i="125"/>
  <c r="P513" i="125"/>
  <c r="P514" i="125" s="1"/>
  <c r="O513" i="125"/>
  <c r="N513" i="125"/>
  <c r="M513" i="125"/>
  <c r="M514" i="125" s="1"/>
  <c r="L513" i="125"/>
  <c r="K513" i="125"/>
  <c r="J513" i="125"/>
  <c r="I513" i="125"/>
  <c r="J514" i="125" s="1"/>
  <c r="H513" i="125"/>
  <c r="G513" i="125"/>
  <c r="P512" i="125"/>
  <c r="O512" i="125"/>
  <c r="L512" i="125"/>
  <c r="M511" i="125"/>
  <c r="L511" i="125"/>
  <c r="K511" i="125"/>
  <c r="I511" i="125"/>
  <c r="P510" i="125"/>
  <c r="O510" i="125"/>
  <c r="N510" i="125"/>
  <c r="N512" i="125" s="1"/>
  <c r="M510" i="125"/>
  <c r="M512" i="125" s="1"/>
  <c r="L510" i="125"/>
  <c r="K510" i="125"/>
  <c r="J510" i="125"/>
  <c r="J512" i="125" s="1"/>
  <c r="I510" i="125"/>
  <c r="H510" i="125"/>
  <c r="H512" i="125" s="1"/>
  <c r="G510" i="125"/>
  <c r="P509" i="125"/>
  <c r="P511" i="125" s="1"/>
  <c r="O509" i="125"/>
  <c r="O511" i="125" s="1"/>
  <c r="N509" i="125"/>
  <c r="N511" i="125" s="1"/>
  <c r="M509" i="125"/>
  <c r="L509" i="125"/>
  <c r="K509" i="125"/>
  <c r="J509" i="125"/>
  <c r="I509" i="125"/>
  <c r="H509" i="125"/>
  <c r="H511" i="125" s="1"/>
  <c r="G509" i="125"/>
  <c r="Q499" i="125"/>
  <c r="G498" i="125"/>
  <c r="P495" i="125"/>
  <c r="P494" i="125"/>
  <c r="O494" i="125"/>
  <c r="O495" i="125" s="1"/>
  <c r="N494" i="125"/>
  <c r="M494" i="125"/>
  <c r="L494" i="125"/>
  <c r="L495" i="125" s="1"/>
  <c r="K494" i="125"/>
  <c r="J494" i="125"/>
  <c r="I494" i="125"/>
  <c r="I495" i="125" s="1"/>
  <c r="H494" i="125"/>
  <c r="H495" i="125" s="1"/>
  <c r="G494" i="125"/>
  <c r="K493" i="125"/>
  <c r="H493" i="125"/>
  <c r="P492" i="125"/>
  <c r="O492" i="125"/>
  <c r="P491" i="125"/>
  <c r="P493" i="125" s="1"/>
  <c r="O491" i="125"/>
  <c r="O493" i="125" s="1"/>
  <c r="N491" i="125"/>
  <c r="N493" i="125" s="1"/>
  <c r="M491" i="125"/>
  <c r="M493" i="125" s="1"/>
  <c r="L491" i="125"/>
  <c r="L493" i="125" s="1"/>
  <c r="K491" i="125"/>
  <c r="J491" i="125"/>
  <c r="I491" i="125"/>
  <c r="I493" i="125" s="1"/>
  <c r="H491" i="125"/>
  <c r="G491" i="125"/>
  <c r="P490" i="125"/>
  <c r="O490" i="125"/>
  <c r="N490" i="125"/>
  <c r="N492" i="125" s="1"/>
  <c r="M490" i="125"/>
  <c r="L490" i="125"/>
  <c r="L492" i="125" s="1"/>
  <c r="K490" i="125"/>
  <c r="K492" i="125" s="1"/>
  <c r="J490" i="125"/>
  <c r="J492" i="125" s="1"/>
  <c r="I490" i="125"/>
  <c r="I492" i="125" s="1"/>
  <c r="H490" i="125"/>
  <c r="G490" i="125"/>
  <c r="H492" i="125" s="1"/>
  <c r="Q480" i="125"/>
  <c r="P480" i="125"/>
  <c r="P479" i="125"/>
  <c r="G479" i="125"/>
  <c r="F478" i="125" s="1"/>
  <c r="O476" i="125"/>
  <c r="N476" i="125"/>
  <c r="M476" i="125"/>
  <c r="K476" i="125"/>
  <c r="J476" i="125"/>
  <c r="P475" i="125"/>
  <c r="P476" i="125" s="1"/>
  <c r="O475" i="125"/>
  <c r="N475" i="125"/>
  <c r="M475" i="125"/>
  <c r="L475" i="125"/>
  <c r="K475" i="125"/>
  <c r="J475" i="125"/>
  <c r="I475" i="125"/>
  <c r="H475" i="125"/>
  <c r="G475" i="125"/>
  <c r="P474" i="125"/>
  <c r="N474" i="125"/>
  <c r="M474" i="125"/>
  <c r="O473" i="125"/>
  <c r="M473" i="125"/>
  <c r="K473" i="125"/>
  <c r="H473" i="125"/>
  <c r="P472" i="125"/>
  <c r="O472" i="125"/>
  <c r="O474" i="125" s="1"/>
  <c r="N472" i="125"/>
  <c r="M472" i="125"/>
  <c r="L472" i="125"/>
  <c r="K472" i="125"/>
  <c r="J472" i="125"/>
  <c r="J474" i="125" s="1"/>
  <c r="I472" i="125"/>
  <c r="H472" i="125"/>
  <c r="G472" i="125"/>
  <c r="P471" i="125"/>
  <c r="O471" i="125"/>
  <c r="N471" i="125"/>
  <c r="N473" i="125" s="1"/>
  <c r="M471" i="125"/>
  <c r="L471" i="125"/>
  <c r="L473" i="125" s="1"/>
  <c r="K471" i="125"/>
  <c r="J471" i="125"/>
  <c r="I471" i="125"/>
  <c r="H471" i="125"/>
  <c r="G471" i="125"/>
  <c r="Q461" i="125"/>
  <c r="G460" i="125"/>
  <c r="P461" i="125" s="1"/>
  <c r="J457" i="125"/>
  <c r="I457" i="125"/>
  <c r="H457" i="125"/>
  <c r="P456" i="125"/>
  <c r="P457" i="125" s="1"/>
  <c r="O456" i="125"/>
  <c r="O457" i="125" s="1"/>
  <c r="N456" i="125"/>
  <c r="N457" i="125" s="1"/>
  <c r="M456" i="125"/>
  <c r="M457" i="125" s="1"/>
  <c r="L456" i="125"/>
  <c r="K456" i="125"/>
  <c r="K457" i="125" s="1"/>
  <c r="J456" i="125"/>
  <c r="I456" i="125"/>
  <c r="H456" i="125"/>
  <c r="G456" i="125"/>
  <c r="M455" i="125"/>
  <c r="L455" i="125"/>
  <c r="K455" i="125"/>
  <c r="L454" i="125"/>
  <c r="K454" i="125"/>
  <c r="J454" i="125"/>
  <c r="I454" i="125"/>
  <c r="P453" i="125"/>
  <c r="O453" i="125"/>
  <c r="P455" i="125" s="1"/>
  <c r="N453" i="125"/>
  <c r="N455" i="125" s="1"/>
  <c r="M453" i="125"/>
  <c r="L453" i="125"/>
  <c r="K453" i="125"/>
  <c r="J453" i="125"/>
  <c r="I453" i="125"/>
  <c r="I455" i="125" s="1"/>
  <c r="H453" i="125"/>
  <c r="G453" i="125"/>
  <c r="P452" i="125"/>
  <c r="O452" i="125"/>
  <c r="O454" i="125" s="1"/>
  <c r="N452" i="125"/>
  <c r="M452" i="125"/>
  <c r="L452" i="125"/>
  <c r="K452" i="125"/>
  <c r="J452" i="125"/>
  <c r="I452" i="125"/>
  <c r="H452" i="125"/>
  <c r="G452" i="125"/>
  <c r="H454" i="125" s="1"/>
  <c r="I446" i="125"/>
  <c r="P446" i="125" s="1"/>
  <c r="Q442" i="125"/>
  <c r="P442" i="125"/>
  <c r="P441" i="125"/>
  <c r="G441" i="125"/>
  <c r="F440" i="125"/>
  <c r="O438" i="125"/>
  <c r="L438" i="125"/>
  <c r="H438" i="125"/>
  <c r="P437" i="125"/>
  <c r="P438" i="125" s="1"/>
  <c r="O437" i="125"/>
  <c r="N437" i="125"/>
  <c r="N438" i="125" s="1"/>
  <c r="M437" i="125"/>
  <c r="M438" i="125" s="1"/>
  <c r="L437" i="125"/>
  <c r="K437" i="125"/>
  <c r="J437" i="125"/>
  <c r="I437" i="125"/>
  <c r="I438" i="125" s="1"/>
  <c r="H437" i="125"/>
  <c r="G437" i="125"/>
  <c r="L436" i="125"/>
  <c r="J436" i="125"/>
  <c r="H436" i="125"/>
  <c r="O435" i="125"/>
  <c r="I435" i="125"/>
  <c r="H435" i="125"/>
  <c r="P434" i="125"/>
  <c r="P436" i="125" s="1"/>
  <c r="O434" i="125"/>
  <c r="N434" i="125"/>
  <c r="O436" i="125" s="1"/>
  <c r="M434" i="125"/>
  <c r="L434" i="125"/>
  <c r="K434" i="125"/>
  <c r="K436" i="125" s="1"/>
  <c r="J434" i="125"/>
  <c r="I434" i="125"/>
  <c r="I436" i="125" s="1"/>
  <c r="H434" i="125"/>
  <c r="G434" i="125"/>
  <c r="P433" i="125"/>
  <c r="P435" i="125" s="1"/>
  <c r="O433" i="125"/>
  <c r="N433" i="125"/>
  <c r="N435" i="125" s="1"/>
  <c r="M433" i="125"/>
  <c r="L433" i="125"/>
  <c r="K433" i="125"/>
  <c r="K435" i="125" s="1"/>
  <c r="J433" i="125"/>
  <c r="J435" i="125" s="1"/>
  <c r="I433" i="125"/>
  <c r="H433" i="125"/>
  <c r="G433" i="125"/>
  <c r="Q423" i="125"/>
  <c r="P423" i="125"/>
  <c r="G422" i="125"/>
  <c r="O419" i="125"/>
  <c r="N419" i="125"/>
  <c r="L419" i="125"/>
  <c r="J419" i="125"/>
  <c r="H419" i="125"/>
  <c r="P418" i="125"/>
  <c r="P419" i="125" s="1"/>
  <c r="O418" i="125"/>
  <c r="N418" i="125"/>
  <c r="M418" i="125"/>
  <c r="L418" i="125"/>
  <c r="M419" i="125" s="1"/>
  <c r="K418" i="125"/>
  <c r="J418" i="125"/>
  <c r="I418" i="125"/>
  <c r="I419" i="125" s="1"/>
  <c r="H418" i="125"/>
  <c r="G418" i="125"/>
  <c r="N417" i="125"/>
  <c r="I417" i="125"/>
  <c r="H417" i="125"/>
  <c r="P416" i="125"/>
  <c r="P415" i="125"/>
  <c r="O415" i="125"/>
  <c r="P417" i="125" s="1"/>
  <c r="N415" i="125"/>
  <c r="M415" i="125"/>
  <c r="M417" i="125" s="1"/>
  <c r="L415" i="125"/>
  <c r="L417" i="125" s="1"/>
  <c r="K415" i="125"/>
  <c r="J415" i="125"/>
  <c r="J417" i="125" s="1"/>
  <c r="I415" i="125"/>
  <c r="H415" i="125"/>
  <c r="G415" i="125"/>
  <c r="P414" i="125"/>
  <c r="O414" i="125"/>
  <c r="N414" i="125"/>
  <c r="M414" i="125"/>
  <c r="L414" i="125"/>
  <c r="K414" i="125"/>
  <c r="K416" i="125" s="1"/>
  <c r="J414" i="125"/>
  <c r="J416" i="125" s="1"/>
  <c r="I414" i="125"/>
  <c r="H414" i="125"/>
  <c r="H416" i="125" s="1"/>
  <c r="G414" i="125"/>
  <c r="I408" i="125"/>
  <c r="Q404" i="125"/>
  <c r="G403" i="125"/>
  <c r="F402" i="125"/>
  <c r="P400" i="125"/>
  <c r="J400" i="125"/>
  <c r="P399" i="125"/>
  <c r="O399" i="125"/>
  <c r="N399" i="125"/>
  <c r="N400" i="125" s="1"/>
  <c r="M399" i="125"/>
  <c r="L399" i="125"/>
  <c r="L400" i="125" s="1"/>
  <c r="K399" i="125"/>
  <c r="K400" i="125" s="1"/>
  <c r="J399" i="125"/>
  <c r="I399" i="125"/>
  <c r="H399" i="125"/>
  <c r="H400" i="125" s="1"/>
  <c r="G399" i="125"/>
  <c r="J398" i="125"/>
  <c r="I398" i="125"/>
  <c r="O397" i="125"/>
  <c r="N397" i="125"/>
  <c r="J397" i="125"/>
  <c r="H397" i="125"/>
  <c r="P396" i="125"/>
  <c r="P398" i="125" s="1"/>
  <c r="O396" i="125"/>
  <c r="O398" i="125" s="1"/>
  <c r="N396" i="125"/>
  <c r="M396" i="125"/>
  <c r="L396" i="125"/>
  <c r="L398" i="125" s="1"/>
  <c r="K396" i="125"/>
  <c r="K398" i="125" s="1"/>
  <c r="J396" i="125"/>
  <c r="I396" i="125"/>
  <c r="H396" i="125"/>
  <c r="G396" i="125"/>
  <c r="H398" i="125" s="1"/>
  <c r="P395" i="125"/>
  <c r="P397" i="125" s="1"/>
  <c r="O395" i="125"/>
  <c r="N395" i="125"/>
  <c r="M395" i="125"/>
  <c r="M397" i="125" s="1"/>
  <c r="L395" i="125"/>
  <c r="K395" i="125"/>
  <c r="J395" i="125"/>
  <c r="I395" i="125"/>
  <c r="I397" i="125" s="1"/>
  <c r="H395" i="125"/>
  <c r="G395" i="125"/>
  <c r="Q385" i="125"/>
  <c r="G384" i="125"/>
  <c r="F383" i="125"/>
  <c r="I381" i="125"/>
  <c r="H381" i="125"/>
  <c r="P380" i="125"/>
  <c r="O380" i="125"/>
  <c r="O381" i="125" s="1"/>
  <c r="N380" i="125"/>
  <c r="N381" i="125" s="1"/>
  <c r="M380" i="125"/>
  <c r="L380" i="125"/>
  <c r="K380" i="125"/>
  <c r="K381" i="125" s="1"/>
  <c r="J380" i="125"/>
  <c r="J381" i="125" s="1"/>
  <c r="I380" i="125"/>
  <c r="H380" i="125"/>
  <c r="G380" i="125"/>
  <c r="O379" i="125"/>
  <c r="M379" i="125"/>
  <c r="L379" i="125"/>
  <c r="H379" i="125"/>
  <c r="M378" i="125"/>
  <c r="K378" i="125"/>
  <c r="J378" i="125"/>
  <c r="P377" i="125"/>
  <c r="O377" i="125"/>
  <c r="N377" i="125"/>
  <c r="N379" i="125" s="1"/>
  <c r="M377" i="125"/>
  <c r="L377" i="125"/>
  <c r="K377" i="125"/>
  <c r="J377" i="125"/>
  <c r="I377" i="125"/>
  <c r="I379" i="125" s="1"/>
  <c r="H377" i="125"/>
  <c r="G377" i="125"/>
  <c r="P376" i="125"/>
  <c r="P378" i="125" s="1"/>
  <c r="O376" i="125"/>
  <c r="N376" i="125"/>
  <c r="M376" i="125"/>
  <c r="L376" i="125"/>
  <c r="L378" i="125" s="1"/>
  <c r="K376" i="125"/>
  <c r="J376" i="125"/>
  <c r="I376" i="125"/>
  <c r="H376" i="125"/>
  <c r="G376" i="125"/>
  <c r="Q366" i="125"/>
  <c r="P366" i="125"/>
  <c r="G365" i="125"/>
  <c r="F364" i="125" s="1"/>
  <c r="L362" i="125"/>
  <c r="K362" i="125"/>
  <c r="I362" i="125"/>
  <c r="P361" i="125"/>
  <c r="P362" i="125" s="1"/>
  <c r="O361" i="125"/>
  <c r="O362" i="125" s="1"/>
  <c r="N361" i="125"/>
  <c r="N362" i="125" s="1"/>
  <c r="M361" i="125"/>
  <c r="M362" i="125" s="1"/>
  <c r="L361" i="125"/>
  <c r="K361" i="125"/>
  <c r="J361" i="125"/>
  <c r="I361" i="125"/>
  <c r="J362" i="125" s="1"/>
  <c r="H361" i="125"/>
  <c r="G361" i="125"/>
  <c r="P360" i="125"/>
  <c r="O360" i="125"/>
  <c r="N360" i="125"/>
  <c r="M360" i="125"/>
  <c r="L360" i="125"/>
  <c r="N359" i="125"/>
  <c r="M359" i="125"/>
  <c r="L359" i="125"/>
  <c r="K359" i="125"/>
  <c r="J359" i="125"/>
  <c r="P358" i="125"/>
  <c r="O358" i="125"/>
  <c r="N358" i="125"/>
  <c r="M358" i="125"/>
  <c r="L358" i="125"/>
  <c r="K358" i="125"/>
  <c r="J358" i="125"/>
  <c r="I358" i="125"/>
  <c r="H358" i="125"/>
  <c r="G358" i="125"/>
  <c r="P357" i="125"/>
  <c r="O357" i="125"/>
  <c r="N357" i="125"/>
  <c r="M357" i="125"/>
  <c r="L357" i="125"/>
  <c r="K357" i="125"/>
  <c r="J357" i="125"/>
  <c r="I357" i="125"/>
  <c r="H357" i="125"/>
  <c r="I359" i="125" s="1"/>
  <c r="G357" i="125"/>
  <c r="H359" i="125" s="1"/>
  <c r="Q347" i="125"/>
  <c r="P347" i="125"/>
  <c r="P346" i="125"/>
  <c r="G346" i="125"/>
  <c r="F345" i="125" s="1"/>
  <c r="O343" i="125"/>
  <c r="N343" i="125"/>
  <c r="M343" i="125"/>
  <c r="P342" i="125"/>
  <c r="P343" i="125" s="1"/>
  <c r="O342" i="125"/>
  <c r="N342" i="125"/>
  <c r="M342" i="125"/>
  <c r="L342" i="125"/>
  <c r="K342" i="125"/>
  <c r="K343" i="125" s="1"/>
  <c r="J342" i="125"/>
  <c r="J343" i="125" s="1"/>
  <c r="I342" i="125"/>
  <c r="I343" i="125" s="1"/>
  <c r="H342" i="125"/>
  <c r="H343" i="125" s="1"/>
  <c r="G342" i="125"/>
  <c r="N341" i="125"/>
  <c r="H341" i="125"/>
  <c r="P340" i="125"/>
  <c r="O340" i="125"/>
  <c r="N340" i="125"/>
  <c r="M340" i="125"/>
  <c r="P339" i="125"/>
  <c r="P341" i="125" s="1"/>
  <c r="O339" i="125"/>
  <c r="N339" i="125"/>
  <c r="M339" i="125"/>
  <c r="L339" i="125"/>
  <c r="L341" i="125" s="1"/>
  <c r="K339" i="125"/>
  <c r="K341" i="125" s="1"/>
  <c r="J339" i="125"/>
  <c r="I339" i="125"/>
  <c r="J341" i="125" s="1"/>
  <c r="H339" i="125"/>
  <c r="G339" i="125"/>
  <c r="P338" i="125"/>
  <c r="O338" i="125"/>
  <c r="N338" i="125"/>
  <c r="M338" i="125"/>
  <c r="L338" i="125"/>
  <c r="K338" i="125"/>
  <c r="J338" i="125"/>
  <c r="J340" i="125" s="1"/>
  <c r="I338" i="125"/>
  <c r="I340" i="125" s="1"/>
  <c r="H338" i="125"/>
  <c r="G338" i="125"/>
  <c r="Q328" i="125"/>
  <c r="G327" i="125"/>
  <c r="F326" i="125"/>
  <c r="L324" i="125"/>
  <c r="K324" i="125"/>
  <c r="J324" i="125"/>
  <c r="P323" i="125"/>
  <c r="O323" i="125"/>
  <c r="N323" i="125"/>
  <c r="N324" i="125" s="1"/>
  <c r="M323" i="125"/>
  <c r="M324" i="125" s="1"/>
  <c r="L323" i="125"/>
  <c r="K323" i="125"/>
  <c r="J323" i="125"/>
  <c r="I323" i="125"/>
  <c r="H323" i="125"/>
  <c r="I324" i="125" s="1"/>
  <c r="G323" i="125"/>
  <c r="P322" i="125"/>
  <c r="K322" i="125"/>
  <c r="J322" i="125"/>
  <c r="I322" i="125"/>
  <c r="M321" i="125"/>
  <c r="J321" i="125"/>
  <c r="I321" i="125"/>
  <c r="H321" i="125"/>
  <c r="P320" i="125"/>
  <c r="O320" i="125"/>
  <c r="N320" i="125"/>
  <c r="M320" i="125"/>
  <c r="M322" i="125" s="1"/>
  <c r="L320" i="125"/>
  <c r="L322" i="125" s="1"/>
  <c r="K320" i="125"/>
  <c r="J320" i="125"/>
  <c r="I320" i="125"/>
  <c r="H320" i="125"/>
  <c r="G320" i="125"/>
  <c r="H322" i="125" s="1"/>
  <c r="P319" i="125"/>
  <c r="O319" i="125"/>
  <c r="O321" i="125" s="1"/>
  <c r="N319" i="125"/>
  <c r="N321" i="125" s="1"/>
  <c r="M319" i="125"/>
  <c r="L319" i="125"/>
  <c r="K319" i="125"/>
  <c r="K321" i="125" s="1"/>
  <c r="J319" i="125"/>
  <c r="I319" i="125"/>
  <c r="H319" i="125"/>
  <c r="G319" i="125"/>
  <c r="Q309" i="125"/>
  <c r="P308" i="125"/>
  <c r="G308" i="125"/>
  <c r="F307" i="125" s="1"/>
  <c r="O305" i="125"/>
  <c r="H305" i="125"/>
  <c r="P304" i="125"/>
  <c r="O304" i="125"/>
  <c r="P305" i="125" s="1"/>
  <c r="N304" i="125"/>
  <c r="N305" i="125" s="1"/>
  <c r="M304" i="125"/>
  <c r="M305" i="125" s="1"/>
  <c r="L304" i="125"/>
  <c r="L305" i="125" s="1"/>
  <c r="K304" i="125"/>
  <c r="J304" i="125"/>
  <c r="J305" i="125" s="1"/>
  <c r="I304" i="125"/>
  <c r="I305" i="125" s="1"/>
  <c r="H304" i="125"/>
  <c r="G304" i="125"/>
  <c r="M303" i="125"/>
  <c r="L303" i="125"/>
  <c r="K303" i="125"/>
  <c r="H303" i="125"/>
  <c r="K302" i="125"/>
  <c r="J302" i="125"/>
  <c r="H302" i="125"/>
  <c r="P301" i="125"/>
  <c r="P303" i="125" s="1"/>
  <c r="O301" i="125"/>
  <c r="N301" i="125"/>
  <c r="N303" i="125" s="1"/>
  <c r="M301" i="125"/>
  <c r="L301" i="125"/>
  <c r="K301" i="125"/>
  <c r="J301" i="125"/>
  <c r="J303" i="125" s="1"/>
  <c r="I301" i="125"/>
  <c r="I303" i="125" s="1"/>
  <c r="H301" i="125"/>
  <c r="G301" i="125"/>
  <c r="P300" i="125"/>
  <c r="O300" i="125"/>
  <c r="P302" i="125" s="1"/>
  <c r="N300" i="125"/>
  <c r="N302" i="125" s="1"/>
  <c r="M300" i="125"/>
  <c r="M302" i="125" s="1"/>
  <c r="L300" i="125"/>
  <c r="L302" i="125" s="1"/>
  <c r="K300" i="125"/>
  <c r="J300" i="125"/>
  <c r="I300" i="125"/>
  <c r="H300" i="125"/>
  <c r="I302" i="125" s="1"/>
  <c r="G300" i="125"/>
  <c r="Q290" i="125"/>
  <c r="P290" i="125"/>
  <c r="P289" i="125"/>
  <c r="G289" i="125"/>
  <c r="F288" i="125"/>
  <c r="P286" i="125"/>
  <c r="O286" i="125"/>
  <c r="K286" i="125"/>
  <c r="J286" i="125"/>
  <c r="I286" i="125"/>
  <c r="P285" i="125"/>
  <c r="O285" i="125"/>
  <c r="N285" i="125"/>
  <c r="N286" i="125" s="1"/>
  <c r="M285" i="125"/>
  <c r="L285" i="125"/>
  <c r="L286" i="125" s="1"/>
  <c r="K285" i="125"/>
  <c r="J285" i="125"/>
  <c r="I285" i="125"/>
  <c r="H285" i="125"/>
  <c r="G285" i="125"/>
  <c r="H286" i="125" s="1"/>
  <c r="P284" i="125"/>
  <c r="O284" i="125"/>
  <c r="P283" i="125"/>
  <c r="O283" i="125"/>
  <c r="N283" i="125"/>
  <c r="M283" i="125"/>
  <c r="P282" i="125"/>
  <c r="O282" i="125"/>
  <c r="N282" i="125"/>
  <c r="M282" i="125"/>
  <c r="L282" i="125"/>
  <c r="K282" i="125"/>
  <c r="K284" i="125" s="1"/>
  <c r="J282" i="125"/>
  <c r="I282" i="125"/>
  <c r="I284" i="125" s="1"/>
  <c r="H282" i="125"/>
  <c r="G282" i="125"/>
  <c r="P281" i="125"/>
  <c r="O281" i="125"/>
  <c r="N281" i="125"/>
  <c r="M281" i="125"/>
  <c r="L281" i="125"/>
  <c r="K281" i="125"/>
  <c r="L283" i="125" s="1"/>
  <c r="J281" i="125"/>
  <c r="J283" i="125" s="1"/>
  <c r="I281" i="125"/>
  <c r="I283" i="125" s="1"/>
  <c r="H281" i="125"/>
  <c r="G281" i="125"/>
  <c r="H283" i="125" s="1"/>
  <c r="Q271" i="125"/>
  <c r="P270" i="125"/>
  <c r="G270" i="125"/>
  <c r="N267" i="125"/>
  <c r="L267" i="125"/>
  <c r="K267" i="125"/>
  <c r="P266" i="125"/>
  <c r="O266" i="125"/>
  <c r="O267" i="125" s="1"/>
  <c r="N266" i="125"/>
  <c r="M266" i="125"/>
  <c r="M267" i="125" s="1"/>
  <c r="L266" i="125"/>
  <c r="K266" i="125"/>
  <c r="J266" i="125"/>
  <c r="I266" i="125"/>
  <c r="J267" i="125" s="1"/>
  <c r="H266" i="125"/>
  <c r="H267" i="125" s="1"/>
  <c r="G266" i="125"/>
  <c r="N265" i="125"/>
  <c r="M265" i="125"/>
  <c r="O264" i="125"/>
  <c r="N264" i="125"/>
  <c r="M264" i="125"/>
  <c r="L264" i="125"/>
  <c r="P263" i="125"/>
  <c r="P265" i="125" s="1"/>
  <c r="O263" i="125"/>
  <c r="O265" i="125" s="1"/>
  <c r="N263" i="125"/>
  <c r="M263" i="125"/>
  <c r="L263" i="125"/>
  <c r="K263" i="125"/>
  <c r="K265" i="125" s="1"/>
  <c r="J263" i="125"/>
  <c r="J265" i="125" s="1"/>
  <c r="I263" i="125"/>
  <c r="H263" i="125"/>
  <c r="H265" i="125" s="1"/>
  <c r="G263" i="125"/>
  <c r="P262" i="125"/>
  <c r="O262" i="125"/>
  <c r="P264" i="125" s="1"/>
  <c r="N262" i="125"/>
  <c r="M262" i="125"/>
  <c r="L262" i="125"/>
  <c r="K262" i="125"/>
  <c r="K264" i="125" s="1"/>
  <c r="J262" i="125"/>
  <c r="I262" i="125"/>
  <c r="H262" i="125"/>
  <c r="H264" i="125" s="1"/>
  <c r="G262" i="125"/>
  <c r="Q252" i="125"/>
  <c r="P252" i="125"/>
  <c r="G251" i="125"/>
  <c r="F250" i="125"/>
  <c r="P248" i="125"/>
  <c r="K248" i="125"/>
  <c r="J248" i="125"/>
  <c r="I248" i="125"/>
  <c r="P247" i="125"/>
  <c r="O247" i="125"/>
  <c r="N247" i="125"/>
  <c r="M247" i="125"/>
  <c r="L247" i="125"/>
  <c r="L248" i="125" s="1"/>
  <c r="K247" i="125"/>
  <c r="J247" i="125"/>
  <c r="I247" i="125"/>
  <c r="H247" i="125"/>
  <c r="G247" i="125"/>
  <c r="M246" i="125"/>
  <c r="K246" i="125"/>
  <c r="J246" i="125"/>
  <c r="K245" i="125"/>
  <c r="J245" i="125"/>
  <c r="I245" i="125"/>
  <c r="H245" i="125"/>
  <c r="P244" i="125"/>
  <c r="O244" i="125"/>
  <c r="O246" i="125" s="1"/>
  <c r="N244" i="125"/>
  <c r="N246" i="125" s="1"/>
  <c r="M244" i="125"/>
  <c r="L244" i="125"/>
  <c r="L246" i="125" s="1"/>
  <c r="K244" i="125"/>
  <c r="J244" i="125"/>
  <c r="I244" i="125"/>
  <c r="H244" i="125"/>
  <c r="H246" i="125" s="1"/>
  <c r="G244" i="125"/>
  <c r="P243" i="125"/>
  <c r="P245" i="125" s="1"/>
  <c r="O243" i="125"/>
  <c r="N243" i="125"/>
  <c r="M243" i="125"/>
  <c r="M245" i="125" s="1"/>
  <c r="L243" i="125"/>
  <c r="L245" i="125" s="1"/>
  <c r="K243" i="125"/>
  <c r="J243" i="125"/>
  <c r="I243" i="125"/>
  <c r="H243" i="125"/>
  <c r="G243" i="125"/>
  <c r="Q233" i="125"/>
  <c r="P233" i="125"/>
  <c r="G232" i="125"/>
  <c r="F231" i="125"/>
  <c r="J229" i="125"/>
  <c r="I229" i="125"/>
  <c r="H229" i="125"/>
  <c r="P228" i="125"/>
  <c r="P229" i="125" s="1"/>
  <c r="O228" i="125"/>
  <c r="N228" i="125"/>
  <c r="M228" i="125"/>
  <c r="M229" i="125" s="1"/>
  <c r="L228" i="125"/>
  <c r="L229" i="125" s="1"/>
  <c r="K228" i="125"/>
  <c r="J228" i="125"/>
  <c r="I228" i="125"/>
  <c r="H228" i="125"/>
  <c r="G228" i="125"/>
  <c r="O227" i="125"/>
  <c r="N227" i="125"/>
  <c r="L227" i="125"/>
  <c r="L226" i="125"/>
  <c r="K226" i="125"/>
  <c r="J226" i="125"/>
  <c r="H226" i="125"/>
  <c r="P225" i="125"/>
  <c r="O225" i="125"/>
  <c r="P227" i="125" s="1"/>
  <c r="N225" i="125"/>
  <c r="M225" i="125"/>
  <c r="M227" i="125" s="1"/>
  <c r="L225" i="125"/>
  <c r="K225" i="125"/>
  <c r="J225" i="125"/>
  <c r="K227" i="125" s="1"/>
  <c r="I225" i="125"/>
  <c r="H225" i="125"/>
  <c r="H227" i="125" s="1"/>
  <c r="G225" i="125"/>
  <c r="P224" i="125"/>
  <c r="O224" i="125"/>
  <c r="N224" i="125"/>
  <c r="M224" i="125"/>
  <c r="M226" i="125" s="1"/>
  <c r="L224" i="125"/>
  <c r="K224" i="125"/>
  <c r="J224" i="125"/>
  <c r="I224" i="125"/>
  <c r="H224" i="125"/>
  <c r="I226" i="125" s="1"/>
  <c r="G224" i="125"/>
  <c r="Q214" i="125"/>
  <c r="P214" i="125"/>
  <c r="G213" i="125"/>
  <c r="F212" i="125"/>
  <c r="L210" i="125"/>
  <c r="J210" i="125"/>
  <c r="I210" i="125"/>
  <c r="H210" i="125"/>
  <c r="P209" i="125"/>
  <c r="O209" i="125"/>
  <c r="O210" i="125" s="1"/>
  <c r="N209" i="125"/>
  <c r="M209" i="125"/>
  <c r="M210" i="125" s="1"/>
  <c r="L209" i="125"/>
  <c r="K209" i="125"/>
  <c r="K210" i="125" s="1"/>
  <c r="J209" i="125"/>
  <c r="I209" i="125"/>
  <c r="H209" i="125"/>
  <c r="G209" i="125"/>
  <c r="P208" i="125"/>
  <c r="P207" i="125"/>
  <c r="O207" i="125"/>
  <c r="N207" i="125"/>
  <c r="P206" i="125"/>
  <c r="O206" i="125"/>
  <c r="O208" i="125" s="1"/>
  <c r="N206" i="125"/>
  <c r="M206" i="125"/>
  <c r="M208" i="125" s="1"/>
  <c r="L206" i="125"/>
  <c r="L208" i="125" s="1"/>
  <c r="K206" i="125"/>
  <c r="K208" i="125" s="1"/>
  <c r="J206" i="125"/>
  <c r="J208" i="125" s="1"/>
  <c r="I206" i="125"/>
  <c r="H206" i="125"/>
  <c r="G206" i="125"/>
  <c r="P205" i="125"/>
  <c r="O205" i="125"/>
  <c r="N205" i="125"/>
  <c r="M205" i="125"/>
  <c r="L205" i="125"/>
  <c r="L207" i="125" s="1"/>
  <c r="K205" i="125"/>
  <c r="K207" i="125" s="1"/>
  <c r="J205" i="125"/>
  <c r="J207" i="125" s="1"/>
  <c r="I205" i="125"/>
  <c r="I207" i="125" s="1"/>
  <c r="H205" i="125"/>
  <c r="G205" i="125"/>
  <c r="H207" i="125" s="1"/>
  <c r="M199" i="125"/>
  <c r="L199" i="125"/>
  <c r="I199" i="125"/>
  <c r="G199" i="125" s="1"/>
  <c r="H199" i="125"/>
  <c r="Q195" i="125"/>
  <c r="P195" i="125"/>
  <c r="P194" i="125"/>
  <c r="G194" i="125"/>
  <c r="D194" i="125"/>
  <c r="P191" i="125"/>
  <c r="O191" i="125"/>
  <c r="L191" i="125"/>
  <c r="I191" i="125"/>
  <c r="P190" i="125"/>
  <c r="O190" i="125"/>
  <c r="N190" i="125"/>
  <c r="N191" i="125" s="1"/>
  <c r="M190" i="125"/>
  <c r="M191" i="125" s="1"/>
  <c r="L190" i="125"/>
  <c r="K190" i="125"/>
  <c r="K191" i="125" s="1"/>
  <c r="J190" i="125"/>
  <c r="J191" i="125" s="1"/>
  <c r="I190" i="125"/>
  <c r="H190" i="125"/>
  <c r="G190" i="125"/>
  <c r="H191" i="125" s="1"/>
  <c r="P189" i="125"/>
  <c r="P188" i="125"/>
  <c r="O188" i="125"/>
  <c r="N188" i="125"/>
  <c r="L188" i="125"/>
  <c r="P187" i="125"/>
  <c r="O187" i="125"/>
  <c r="O189" i="125" s="1"/>
  <c r="N187" i="125"/>
  <c r="M187" i="125"/>
  <c r="N189" i="125" s="1"/>
  <c r="L187" i="125"/>
  <c r="K187" i="125"/>
  <c r="L189" i="125" s="1"/>
  <c r="J187" i="125"/>
  <c r="J189" i="125" s="1"/>
  <c r="I187" i="125"/>
  <c r="H187" i="125"/>
  <c r="I189" i="125" s="1"/>
  <c r="G187" i="125"/>
  <c r="P186" i="125"/>
  <c r="O186" i="125"/>
  <c r="N186" i="125"/>
  <c r="M186" i="125"/>
  <c r="L186" i="125"/>
  <c r="K186" i="125"/>
  <c r="J186" i="125"/>
  <c r="J188" i="125" s="1"/>
  <c r="I186" i="125"/>
  <c r="I188" i="125" s="1"/>
  <c r="H186" i="125"/>
  <c r="G186" i="125"/>
  <c r="H188" i="125" s="1"/>
  <c r="I180" i="125"/>
  <c r="G180" i="125" s="1"/>
  <c r="Q176" i="125"/>
  <c r="P176" i="125"/>
  <c r="G175" i="125"/>
  <c r="D175" i="125"/>
  <c r="N172" i="125"/>
  <c r="L172" i="125"/>
  <c r="P171" i="125"/>
  <c r="O171" i="125"/>
  <c r="O172" i="125" s="1"/>
  <c r="N171" i="125"/>
  <c r="M171" i="125"/>
  <c r="L171" i="125"/>
  <c r="K171" i="125"/>
  <c r="J171" i="125"/>
  <c r="K172" i="125" s="1"/>
  <c r="I171" i="125"/>
  <c r="I172" i="125" s="1"/>
  <c r="H171" i="125"/>
  <c r="G171" i="125"/>
  <c r="O170" i="125"/>
  <c r="N170" i="125"/>
  <c r="P169" i="125"/>
  <c r="N169" i="125"/>
  <c r="M169" i="125"/>
  <c r="L169" i="125"/>
  <c r="P168" i="125"/>
  <c r="P170" i="125" s="1"/>
  <c r="O168" i="125"/>
  <c r="N168" i="125"/>
  <c r="M168" i="125"/>
  <c r="L168" i="125"/>
  <c r="M170" i="125" s="1"/>
  <c r="K168" i="125"/>
  <c r="L170" i="125" s="1"/>
  <c r="J168" i="125"/>
  <c r="J170" i="125" s="1"/>
  <c r="I168" i="125"/>
  <c r="H168" i="125"/>
  <c r="I170" i="125" s="1"/>
  <c r="G168" i="125"/>
  <c r="P167" i="125"/>
  <c r="O167" i="125"/>
  <c r="N167" i="125"/>
  <c r="M167" i="125"/>
  <c r="L167" i="125"/>
  <c r="K167" i="125"/>
  <c r="K169" i="125" s="1"/>
  <c r="J167" i="125"/>
  <c r="I167" i="125"/>
  <c r="J169" i="125" s="1"/>
  <c r="H167" i="125"/>
  <c r="H169" i="125" s="1"/>
  <c r="G167" i="125"/>
  <c r="D162" i="125"/>
  <c r="N158" i="125"/>
  <c r="D158" i="125"/>
  <c r="Q157" i="125"/>
  <c r="P157" i="125"/>
  <c r="D157" i="125"/>
  <c r="P156" i="125"/>
  <c r="G156" i="125"/>
  <c r="D156" i="125"/>
  <c r="P153" i="125"/>
  <c r="O153" i="125"/>
  <c r="N153" i="125"/>
  <c r="J153" i="125"/>
  <c r="P152" i="125"/>
  <c r="O152" i="125"/>
  <c r="N152" i="125"/>
  <c r="M152" i="125"/>
  <c r="M153" i="125" s="1"/>
  <c r="L152" i="125"/>
  <c r="L153" i="125" s="1"/>
  <c r="K152" i="125"/>
  <c r="K153" i="125" s="1"/>
  <c r="J152" i="125"/>
  <c r="I152" i="125"/>
  <c r="H152" i="125"/>
  <c r="H153" i="125" s="1"/>
  <c r="G152" i="125"/>
  <c r="P151" i="125"/>
  <c r="J151" i="125"/>
  <c r="H151" i="125"/>
  <c r="P150" i="125"/>
  <c r="P149" i="125"/>
  <c r="O149" i="125"/>
  <c r="N149" i="125"/>
  <c r="N151" i="125" s="1"/>
  <c r="M149" i="125"/>
  <c r="L149" i="125"/>
  <c r="M151" i="125" s="1"/>
  <c r="K149" i="125"/>
  <c r="K151" i="125" s="1"/>
  <c r="J149" i="125"/>
  <c r="I149" i="125"/>
  <c r="I151" i="125" s="1"/>
  <c r="H149" i="125"/>
  <c r="G149" i="125"/>
  <c r="P148" i="125"/>
  <c r="O148" i="125"/>
  <c r="O150" i="125" s="1"/>
  <c r="N148" i="125"/>
  <c r="M148" i="125"/>
  <c r="N150" i="125" s="1"/>
  <c r="L148" i="125"/>
  <c r="L150" i="125" s="1"/>
  <c r="K148" i="125"/>
  <c r="K150" i="125" s="1"/>
  <c r="J148" i="125"/>
  <c r="J150" i="125" s="1"/>
  <c r="I148" i="125"/>
  <c r="H148" i="125"/>
  <c r="I150" i="125" s="1"/>
  <c r="G148" i="125"/>
  <c r="O142" i="125"/>
  <c r="N142" i="125"/>
  <c r="L142" i="125"/>
  <c r="K142" i="125"/>
  <c r="I142" i="125"/>
  <c r="G142" i="125" s="1"/>
  <c r="Q138" i="125"/>
  <c r="P137" i="125"/>
  <c r="G137" i="125"/>
  <c r="P138" i="125" s="1"/>
  <c r="D137" i="125"/>
  <c r="H134" i="125"/>
  <c r="P133" i="125"/>
  <c r="O133" i="125"/>
  <c r="O134" i="125" s="1"/>
  <c r="N133" i="125"/>
  <c r="M133" i="125"/>
  <c r="N134" i="125" s="1"/>
  <c r="L133" i="125"/>
  <c r="K133" i="125"/>
  <c r="L134" i="125" s="1"/>
  <c r="J133" i="125"/>
  <c r="J134" i="125" s="1"/>
  <c r="I133" i="125"/>
  <c r="I134" i="125" s="1"/>
  <c r="H133" i="125"/>
  <c r="G133" i="125"/>
  <c r="O132" i="125"/>
  <c r="N132" i="125"/>
  <c r="L132" i="125"/>
  <c r="K132" i="125"/>
  <c r="J131" i="125"/>
  <c r="I131" i="125"/>
  <c r="P130" i="125"/>
  <c r="P132" i="125" s="1"/>
  <c r="O130" i="125"/>
  <c r="N130" i="125"/>
  <c r="M130" i="125"/>
  <c r="M132" i="125" s="1"/>
  <c r="L130" i="125"/>
  <c r="K130" i="125"/>
  <c r="J130" i="125"/>
  <c r="J132" i="125" s="1"/>
  <c r="I130" i="125"/>
  <c r="H130" i="125"/>
  <c r="I132" i="125" s="1"/>
  <c r="G130" i="125"/>
  <c r="P129" i="125"/>
  <c r="P131" i="125" s="1"/>
  <c r="O129" i="125"/>
  <c r="O131" i="125" s="1"/>
  <c r="N129" i="125"/>
  <c r="N131" i="125" s="1"/>
  <c r="M129" i="125"/>
  <c r="L129" i="125"/>
  <c r="M131" i="125" s="1"/>
  <c r="K129" i="125"/>
  <c r="J129" i="125"/>
  <c r="I129" i="125"/>
  <c r="H129" i="125"/>
  <c r="G129" i="125"/>
  <c r="H131" i="125" s="1"/>
  <c r="I123" i="125"/>
  <c r="L123" i="125" s="1"/>
  <c r="H123" i="125"/>
  <c r="N120" i="125"/>
  <c r="Q119" i="125"/>
  <c r="P119" i="125"/>
  <c r="G118" i="125"/>
  <c r="D118" i="125"/>
  <c r="O115" i="125"/>
  <c r="N115" i="125"/>
  <c r="L115" i="125"/>
  <c r="K115" i="125"/>
  <c r="P114" i="125"/>
  <c r="P115" i="125" s="1"/>
  <c r="O114" i="125"/>
  <c r="N114" i="125"/>
  <c r="M114" i="125"/>
  <c r="M115" i="125" s="1"/>
  <c r="L114" i="125"/>
  <c r="K114" i="125"/>
  <c r="J114" i="125"/>
  <c r="J115" i="125" s="1"/>
  <c r="I114" i="125"/>
  <c r="I115" i="125" s="1"/>
  <c r="H114" i="125"/>
  <c r="H115" i="125" s="1"/>
  <c r="G114" i="125"/>
  <c r="H113" i="125"/>
  <c r="P112" i="125"/>
  <c r="N112" i="125"/>
  <c r="M112" i="125"/>
  <c r="P111" i="125"/>
  <c r="P113" i="125" s="1"/>
  <c r="O111" i="125"/>
  <c r="N111" i="125"/>
  <c r="O113" i="125" s="1"/>
  <c r="M111" i="125"/>
  <c r="L111" i="125"/>
  <c r="M113" i="125" s="1"/>
  <c r="K111" i="125"/>
  <c r="K113" i="125" s="1"/>
  <c r="J111" i="125"/>
  <c r="I111" i="125"/>
  <c r="I113" i="125" s="1"/>
  <c r="H111" i="125"/>
  <c r="G111" i="125"/>
  <c r="P110" i="125"/>
  <c r="O110" i="125"/>
  <c r="N110" i="125"/>
  <c r="M110" i="125"/>
  <c r="L110" i="125"/>
  <c r="K110" i="125"/>
  <c r="L112" i="125" s="1"/>
  <c r="J110" i="125"/>
  <c r="J112" i="125" s="1"/>
  <c r="I110" i="125"/>
  <c r="I112" i="125" s="1"/>
  <c r="H110" i="125"/>
  <c r="G110" i="125"/>
  <c r="Q100" i="125"/>
  <c r="D100" i="125"/>
  <c r="G99" i="125"/>
  <c r="P99" i="125" s="1"/>
  <c r="D99" i="125"/>
  <c r="P92" i="125"/>
  <c r="M92" i="125"/>
  <c r="J92" i="125"/>
  <c r="J94" i="125" s="1"/>
  <c r="I92" i="125"/>
  <c r="I94" i="125" s="1"/>
  <c r="P90" i="125"/>
  <c r="M90" i="125"/>
  <c r="K90" i="125"/>
  <c r="K92" i="125" s="1"/>
  <c r="K94" i="125" s="1"/>
  <c r="J90" i="125"/>
  <c r="G90" i="125"/>
  <c r="G92" i="125" s="1"/>
  <c r="G94" i="125" s="1"/>
  <c r="P88" i="125"/>
  <c r="O88" i="125"/>
  <c r="O90" i="125" s="1"/>
  <c r="O92" i="125" s="1"/>
  <c r="N88" i="125"/>
  <c r="N90" i="125" s="1"/>
  <c r="N92" i="125" s="1"/>
  <c r="M88" i="125"/>
  <c r="L88" i="125"/>
  <c r="L90" i="125" s="1"/>
  <c r="L92" i="125" s="1"/>
  <c r="L94" i="125" s="1"/>
  <c r="K88" i="125"/>
  <c r="J88" i="125"/>
  <c r="I88" i="125"/>
  <c r="I90" i="125" s="1"/>
  <c r="H88" i="125"/>
  <c r="H90" i="125" s="1"/>
  <c r="H92" i="125" s="1"/>
  <c r="H94" i="125" s="1"/>
  <c r="G88" i="125"/>
  <c r="P78" i="125"/>
  <c r="N78" i="125"/>
  <c r="N79" i="125" s="1"/>
  <c r="M78" i="125"/>
  <c r="M79" i="125" s="1"/>
  <c r="J78" i="125"/>
  <c r="J79" i="125" s="1"/>
  <c r="J76" i="125"/>
  <c r="M75" i="125"/>
  <c r="K75" i="125"/>
  <c r="K77" i="125" s="1"/>
  <c r="J75" i="125"/>
  <c r="J77" i="125" s="1"/>
  <c r="I75" i="125"/>
  <c r="I77" i="125" s="1"/>
  <c r="H75" i="125"/>
  <c r="L74" i="125"/>
  <c r="J74" i="125"/>
  <c r="I74" i="125"/>
  <c r="I76" i="125" s="1"/>
  <c r="H74" i="125"/>
  <c r="H76" i="125" s="1"/>
  <c r="G74" i="125"/>
  <c r="P73" i="125"/>
  <c r="O73" i="125"/>
  <c r="N73" i="125"/>
  <c r="M73" i="125"/>
  <c r="L73" i="125"/>
  <c r="K73" i="125"/>
  <c r="J73" i="125"/>
  <c r="I73" i="125"/>
  <c r="I78" i="125" s="1"/>
  <c r="H73" i="125"/>
  <c r="G73" i="125"/>
  <c r="P72" i="125"/>
  <c r="O72" i="125"/>
  <c r="N72" i="125"/>
  <c r="M72" i="125"/>
  <c r="L72" i="125"/>
  <c r="K72" i="125"/>
  <c r="J72" i="125"/>
  <c r="I72" i="125"/>
  <c r="H72" i="125"/>
  <c r="G72" i="125"/>
  <c r="P71" i="125"/>
  <c r="O71" i="125"/>
  <c r="N71" i="125"/>
  <c r="M71" i="125"/>
  <c r="L71" i="125"/>
  <c r="K71" i="125"/>
  <c r="J71" i="125"/>
  <c r="I71" i="125"/>
  <c r="H71" i="125"/>
  <c r="G71" i="125"/>
  <c r="P68" i="125"/>
  <c r="O68" i="125"/>
  <c r="O78" i="125" s="1"/>
  <c r="O79" i="125" s="1"/>
  <c r="N68" i="125"/>
  <c r="M68" i="125"/>
  <c r="M70" i="125" s="1"/>
  <c r="L68" i="125"/>
  <c r="L78" i="125" s="1"/>
  <c r="K68" i="125"/>
  <c r="K78" i="125" s="1"/>
  <c r="K79" i="125" s="1"/>
  <c r="J68" i="125"/>
  <c r="I68" i="125"/>
  <c r="I70" i="125" s="1"/>
  <c r="H68" i="125"/>
  <c r="H78" i="125" s="1"/>
  <c r="H79" i="125" s="1"/>
  <c r="G68" i="125"/>
  <c r="G78" i="125" s="1"/>
  <c r="P67" i="125"/>
  <c r="P70" i="125" s="1"/>
  <c r="O67" i="125"/>
  <c r="O74" i="125" s="1"/>
  <c r="N67" i="125"/>
  <c r="N70" i="125" s="1"/>
  <c r="M67" i="125"/>
  <c r="M74" i="125" s="1"/>
  <c r="M76" i="125" s="1"/>
  <c r="L67" i="125"/>
  <c r="L70" i="125" s="1"/>
  <c r="K67" i="125"/>
  <c r="K74" i="125" s="1"/>
  <c r="J67" i="125"/>
  <c r="J70" i="125" s="1"/>
  <c r="I67" i="125"/>
  <c r="H67" i="125"/>
  <c r="G67" i="125"/>
  <c r="G75" i="125" s="1"/>
  <c r="P45" i="125"/>
  <c r="O45" i="125"/>
  <c r="L45" i="125"/>
  <c r="P44" i="125"/>
  <c r="O44" i="125"/>
  <c r="N44" i="125"/>
  <c r="L44" i="125"/>
  <c r="G44" i="125"/>
  <c r="P43" i="125"/>
  <c r="O43" i="125"/>
  <c r="M43" i="125"/>
  <c r="I43" i="125"/>
  <c r="P42" i="125"/>
  <c r="O42" i="125"/>
  <c r="N42" i="125"/>
  <c r="N43" i="125" s="1"/>
  <c r="M42" i="125"/>
  <c r="L42" i="125"/>
  <c r="L43" i="125" s="1"/>
  <c r="K42" i="125"/>
  <c r="K43" i="125" s="1"/>
  <c r="J42" i="125"/>
  <c r="I42" i="125"/>
  <c r="J43" i="125" s="1"/>
  <c r="H42" i="125"/>
  <c r="H43" i="125" s="1"/>
  <c r="G42" i="125"/>
  <c r="O41" i="125"/>
  <c r="M41" i="125"/>
  <c r="L41" i="125"/>
  <c r="K41" i="125"/>
  <c r="J41" i="125"/>
  <c r="P40" i="125"/>
  <c r="M40" i="125"/>
  <c r="K40" i="125"/>
  <c r="J40" i="125"/>
  <c r="H40" i="125"/>
  <c r="P39" i="125"/>
  <c r="P41" i="125" s="1"/>
  <c r="O39" i="125"/>
  <c r="N39" i="125"/>
  <c r="N41" i="125" s="1"/>
  <c r="M39" i="125"/>
  <c r="L39" i="125"/>
  <c r="K39" i="125"/>
  <c r="J39" i="125"/>
  <c r="I39" i="125"/>
  <c r="I41" i="125" s="1"/>
  <c r="H39" i="125"/>
  <c r="H41" i="125" s="1"/>
  <c r="G39" i="125"/>
  <c r="P38" i="125"/>
  <c r="O38" i="125"/>
  <c r="O40" i="125" s="1"/>
  <c r="N38" i="125"/>
  <c r="N40" i="125" s="1"/>
  <c r="M38" i="125"/>
  <c r="L38" i="125"/>
  <c r="L40" i="125" s="1"/>
  <c r="K38" i="125"/>
  <c r="J38" i="125"/>
  <c r="I38" i="125"/>
  <c r="H38" i="125"/>
  <c r="I40" i="125" s="1"/>
  <c r="G38" i="125"/>
  <c r="P33" i="125"/>
  <c r="O33" i="125"/>
  <c r="N33" i="125"/>
  <c r="N45" i="125" s="1"/>
  <c r="M33" i="125"/>
  <c r="M44" i="125" s="1"/>
  <c r="L33" i="125"/>
  <c r="K33" i="125"/>
  <c r="K44" i="125" s="1"/>
  <c r="J33" i="125"/>
  <c r="J44" i="125" s="1"/>
  <c r="I33" i="125"/>
  <c r="I44" i="125" s="1"/>
  <c r="H33" i="125"/>
  <c r="H44" i="125" s="1"/>
  <c r="G33" i="125"/>
  <c r="G45" i="125" s="1"/>
  <c r="I24" i="125"/>
  <c r="H24" i="125"/>
  <c r="G24" i="125"/>
  <c r="B15" i="125"/>
  <c r="O13" i="125"/>
  <c r="E13" i="125"/>
  <c r="I13" i="125" s="1"/>
  <c r="P12" i="125"/>
  <c r="P13" i="125" s="1"/>
  <c r="O12" i="125"/>
  <c r="N12" i="125"/>
  <c r="N13" i="125" s="1"/>
  <c r="M12" i="125"/>
  <c r="L12" i="125"/>
  <c r="L13" i="125" s="1"/>
  <c r="K12" i="125"/>
  <c r="J12" i="125"/>
  <c r="J13" i="125" s="1"/>
  <c r="I12" i="125"/>
  <c r="I351" i="125" s="1"/>
  <c r="H12" i="125"/>
  <c r="G12" i="125"/>
  <c r="G13" i="125" s="1"/>
  <c r="E7" i="125"/>
  <c r="E8" i="124"/>
  <c r="Q1026" i="124"/>
  <c r="P1026" i="124"/>
  <c r="N1026" i="124"/>
  <c r="K1024" i="124"/>
  <c r="I1024" i="124"/>
  <c r="Q1016" i="124"/>
  <c r="P1016" i="124"/>
  <c r="N1016" i="124"/>
  <c r="I1014" i="124"/>
  <c r="M1012" i="124"/>
  <c r="L1012" i="124"/>
  <c r="H1010" i="124"/>
  <c r="G1005" i="124"/>
  <c r="N989" i="124"/>
  <c r="M989" i="124"/>
  <c r="H989" i="124"/>
  <c r="P988" i="124"/>
  <c r="P989" i="124" s="1"/>
  <c r="O988" i="124"/>
  <c r="O989" i="124" s="1"/>
  <c r="N988" i="124"/>
  <c r="M988" i="124"/>
  <c r="L988" i="124"/>
  <c r="K988" i="124"/>
  <c r="L989" i="124" s="1"/>
  <c r="J988" i="124"/>
  <c r="J989" i="124" s="1"/>
  <c r="I988" i="124"/>
  <c r="I989" i="124" s="1"/>
  <c r="H988" i="124"/>
  <c r="G988" i="124"/>
  <c r="H987" i="124"/>
  <c r="P986" i="124"/>
  <c r="O986" i="124"/>
  <c r="N986" i="124"/>
  <c r="P985" i="124"/>
  <c r="O985" i="124"/>
  <c r="O987" i="124" s="1"/>
  <c r="N985" i="124"/>
  <c r="N987" i="124" s="1"/>
  <c r="M985" i="124"/>
  <c r="L985" i="124"/>
  <c r="K985" i="124"/>
  <c r="K987" i="124" s="1"/>
  <c r="J985" i="124"/>
  <c r="I985" i="124"/>
  <c r="I987" i="124" s="1"/>
  <c r="H985" i="124"/>
  <c r="G985" i="124"/>
  <c r="P984" i="124"/>
  <c r="O984" i="124"/>
  <c r="N984" i="124"/>
  <c r="M984" i="124"/>
  <c r="M986" i="124" s="1"/>
  <c r="L984" i="124"/>
  <c r="L986" i="124" s="1"/>
  <c r="K984" i="124"/>
  <c r="J984" i="124"/>
  <c r="I984" i="124"/>
  <c r="I986" i="124" s="1"/>
  <c r="H984" i="124"/>
  <c r="G984" i="124"/>
  <c r="Q974" i="124"/>
  <c r="G973" i="124"/>
  <c r="F972" i="124"/>
  <c r="P970" i="124"/>
  <c r="O970" i="124"/>
  <c r="N970" i="124"/>
  <c r="M970" i="124"/>
  <c r="K970" i="124"/>
  <c r="P969" i="124"/>
  <c r="O969" i="124"/>
  <c r="N969" i="124"/>
  <c r="M969" i="124"/>
  <c r="L969" i="124"/>
  <c r="L970" i="124" s="1"/>
  <c r="K969" i="124"/>
  <c r="J969" i="124"/>
  <c r="J970" i="124" s="1"/>
  <c r="I969" i="124"/>
  <c r="H969" i="124"/>
  <c r="G969" i="124"/>
  <c r="L968" i="124"/>
  <c r="K968" i="124"/>
  <c r="J968" i="124"/>
  <c r="I968" i="124"/>
  <c r="H968" i="124"/>
  <c r="I967" i="124"/>
  <c r="H967" i="124"/>
  <c r="P966" i="124"/>
  <c r="P968" i="124" s="1"/>
  <c r="O966" i="124"/>
  <c r="N966" i="124"/>
  <c r="N968" i="124" s="1"/>
  <c r="M966" i="124"/>
  <c r="L966" i="124"/>
  <c r="K966" i="124"/>
  <c r="J966" i="124"/>
  <c r="I966" i="124"/>
  <c r="H966" i="124"/>
  <c r="G966" i="124"/>
  <c r="P965" i="124"/>
  <c r="P967" i="124" s="1"/>
  <c r="O965" i="124"/>
  <c r="O967" i="124" s="1"/>
  <c r="N965" i="124"/>
  <c r="N967" i="124" s="1"/>
  <c r="M965" i="124"/>
  <c r="L965" i="124"/>
  <c r="L967" i="124" s="1"/>
  <c r="K965" i="124"/>
  <c r="J965" i="124"/>
  <c r="J967" i="124" s="1"/>
  <c r="I965" i="124"/>
  <c r="H965" i="124"/>
  <c r="G965" i="124"/>
  <c r="Q955" i="124"/>
  <c r="G954" i="124"/>
  <c r="F953" i="124"/>
  <c r="P951" i="124"/>
  <c r="H951" i="124"/>
  <c r="P950" i="124"/>
  <c r="O950" i="124"/>
  <c r="O951" i="124" s="1"/>
  <c r="N950" i="124"/>
  <c r="N951" i="124" s="1"/>
  <c r="M950" i="124"/>
  <c r="M951" i="124" s="1"/>
  <c r="L950" i="124"/>
  <c r="K950" i="124"/>
  <c r="J950" i="124"/>
  <c r="J951" i="124" s="1"/>
  <c r="I950" i="124"/>
  <c r="I951" i="124" s="1"/>
  <c r="H950" i="124"/>
  <c r="G950" i="124"/>
  <c r="N949" i="124"/>
  <c r="M949" i="124"/>
  <c r="L949" i="124"/>
  <c r="K949" i="124"/>
  <c r="L948" i="124"/>
  <c r="K948" i="124"/>
  <c r="J948" i="124"/>
  <c r="I948" i="124"/>
  <c r="H948" i="124"/>
  <c r="P947" i="124"/>
  <c r="P949" i="124" s="1"/>
  <c r="O947" i="124"/>
  <c r="O949" i="124" s="1"/>
  <c r="N947" i="124"/>
  <c r="M947" i="124"/>
  <c r="L947" i="124"/>
  <c r="K947" i="124"/>
  <c r="J947" i="124"/>
  <c r="I947" i="124"/>
  <c r="J949" i="124" s="1"/>
  <c r="H947" i="124"/>
  <c r="G947" i="124"/>
  <c r="P946" i="124"/>
  <c r="O946" i="124"/>
  <c r="O948" i="124" s="1"/>
  <c r="N946" i="124"/>
  <c r="N948" i="124" s="1"/>
  <c r="M946" i="124"/>
  <c r="M948" i="124" s="1"/>
  <c r="L946" i="124"/>
  <c r="K946" i="124"/>
  <c r="J946" i="124"/>
  <c r="I946" i="124"/>
  <c r="H946" i="124"/>
  <c r="G946" i="124"/>
  <c r="Q936" i="124"/>
  <c r="P936" i="124"/>
  <c r="P935" i="124"/>
  <c r="G935" i="124"/>
  <c r="F934" i="124"/>
  <c r="K932" i="124"/>
  <c r="J932" i="124"/>
  <c r="I932" i="124"/>
  <c r="P931" i="124"/>
  <c r="P932" i="124" s="1"/>
  <c r="O931" i="124"/>
  <c r="N931" i="124"/>
  <c r="M931" i="124"/>
  <c r="M932" i="124" s="1"/>
  <c r="L931" i="124"/>
  <c r="L932" i="124" s="1"/>
  <c r="K931" i="124"/>
  <c r="J931" i="124"/>
  <c r="I931" i="124"/>
  <c r="H931" i="124"/>
  <c r="G931" i="124"/>
  <c r="H932" i="124" s="1"/>
  <c r="P930" i="124"/>
  <c r="O930" i="124"/>
  <c r="N930" i="124"/>
  <c r="O929" i="124"/>
  <c r="N929" i="124"/>
  <c r="M929" i="124"/>
  <c r="L929" i="124"/>
  <c r="P928" i="124"/>
  <c r="O928" i="124"/>
  <c r="N928" i="124"/>
  <c r="M928" i="124"/>
  <c r="L928" i="124"/>
  <c r="K928" i="124"/>
  <c r="J928" i="124"/>
  <c r="I928" i="124"/>
  <c r="I930" i="124" s="1"/>
  <c r="H928" i="124"/>
  <c r="H930" i="124" s="1"/>
  <c r="G928" i="124"/>
  <c r="P927" i="124"/>
  <c r="P929" i="124" s="1"/>
  <c r="O927" i="124"/>
  <c r="N927" i="124"/>
  <c r="M927" i="124"/>
  <c r="L927" i="124"/>
  <c r="K927" i="124"/>
  <c r="J927" i="124"/>
  <c r="I927" i="124"/>
  <c r="H927" i="124"/>
  <c r="I929" i="124" s="1"/>
  <c r="G927" i="124"/>
  <c r="Q917" i="124"/>
  <c r="P917" i="124"/>
  <c r="G916" i="124"/>
  <c r="P916" i="124" s="1"/>
  <c r="N913" i="124"/>
  <c r="M913" i="124"/>
  <c r="P912" i="124"/>
  <c r="P913" i="124" s="1"/>
  <c r="O912" i="124"/>
  <c r="O913" i="124" s="1"/>
  <c r="N912" i="124"/>
  <c r="M912" i="124"/>
  <c r="L912" i="124"/>
  <c r="K912" i="124"/>
  <c r="J912" i="124"/>
  <c r="I912" i="124"/>
  <c r="J913" i="124" s="1"/>
  <c r="H912" i="124"/>
  <c r="H913" i="124" s="1"/>
  <c r="G912" i="124"/>
  <c r="H911" i="124"/>
  <c r="P910" i="124"/>
  <c r="O910" i="124"/>
  <c r="N910" i="124"/>
  <c r="L910" i="124"/>
  <c r="P909" i="124"/>
  <c r="O909" i="124"/>
  <c r="P911" i="124" s="1"/>
  <c r="N909" i="124"/>
  <c r="O911" i="124" s="1"/>
  <c r="M909" i="124"/>
  <c r="M911" i="124" s="1"/>
  <c r="L909" i="124"/>
  <c r="L911" i="124" s="1"/>
  <c r="K909" i="124"/>
  <c r="K911" i="124" s="1"/>
  <c r="J909" i="124"/>
  <c r="I909" i="124"/>
  <c r="I911" i="124" s="1"/>
  <c r="H909" i="124"/>
  <c r="G909" i="124"/>
  <c r="P908" i="124"/>
  <c r="O908" i="124"/>
  <c r="N908" i="124"/>
  <c r="M908" i="124"/>
  <c r="L908" i="124"/>
  <c r="K908" i="124"/>
  <c r="K910" i="124" s="1"/>
  <c r="J908" i="124"/>
  <c r="J910" i="124" s="1"/>
  <c r="I908" i="124"/>
  <c r="I910" i="124" s="1"/>
  <c r="H908" i="124"/>
  <c r="G908" i="124"/>
  <c r="Q898" i="124"/>
  <c r="G897" i="124"/>
  <c r="P898" i="124" s="1"/>
  <c r="F896" i="124"/>
  <c r="P894" i="124"/>
  <c r="P893" i="124"/>
  <c r="O893" i="124"/>
  <c r="N893" i="124"/>
  <c r="M893" i="124"/>
  <c r="M894" i="124" s="1"/>
  <c r="L893" i="124"/>
  <c r="K893" i="124"/>
  <c r="J893" i="124"/>
  <c r="J894" i="124" s="1"/>
  <c r="I893" i="124"/>
  <c r="H893" i="124"/>
  <c r="G893" i="124"/>
  <c r="K892" i="124"/>
  <c r="J892" i="124"/>
  <c r="I892" i="124"/>
  <c r="H892" i="124"/>
  <c r="O891" i="124"/>
  <c r="I891" i="124"/>
  <c r="H891" i="124"/>
  <c r="P890" i="124"/>
  <c r="P892" i="124" s="1"/>
  <c r="O890" i="124"/>
  <c r="O892" i="124" s="1"/>
  <c r="N890" i="124"/>
  <c r="N892" i="124" s="1"/>
  <c r="M890" i="124"/>
  <c r="L890" i="124"/>
  <c r="L892" i="124" s="1"/>
  <c r="K890" i="124"/>
  <c r="J890" i="124"/>
  <c r="I890" i="124"/>
  <c r="H890" i="124"/>
  <c r="G890" i="124"/>
  <c r="P889" i="124"/>
  <c r="O889" i="124"/>
  <c r="N889" i="124"/>
  <c r="N891" i="124" s="1"/>
  <c r="M889" i="124"/>
  <c r="M891" i="124" s="1"/>
  <c r="L889" i="124"/>
  <c r="L891" i="124" s="1"/>
  <c r="K889" i="124"/>
  <c r="J889" i="124"/>
  <c r="J891" i="124" s="1"/>
  <c r="I889" i="124"/>
  <c r="H889" i="124"/>
  <c r="G889" i="124"/>
  <c r="Q879" i="124"/>
  <c r="G878" i="124"/>
  <c r="F877" i="124"/>
  <c r="P875" i="124"/>
  <c r="N875" i="124"/>
  <c r="H875" i="124"/>
  <c r="P874" i="124"/>
  <c r="O874" i="124"/>
  <c r="N874" i="124"/>
  <c r="M874" i="124"/>
  <c r="M875" i="124" s="1"/>
  <c r="L874" i="124"/>
  <c r="K874" i="124"/>
  <c r="J874" i="124"/>
  <c r="J875" i="124" s="1"/>
  <c r="I874" i="124"/>
  <c r="I875" i="124" s="1"/>
  <c r="H874" i="124"/>
  <c r="G874" i="124"/>
  <c r="N873" i="124"/>
  <c r="M873" i="124"/>
  <c r="L873" i="124"/>
  <c r="K873" i="124"/>
  <c r="I873" i="124"/>
  <c r="L872" i="124"/>
  <c r="K872" i="124"/>
  <c r="J872" i="124"/>
  <c r="I872" i="124"/>
  <c r="H872" i="124"/>
  <c r="P871" i="124"/>
  <c r="O871" i="124"/>
  <c r="O873" i="124" s="1"/>
  <c r="N871" i="124"/>
  <c r="M871" i="124"/>
  <c r="L871" i="124"/>
  <c r="K871" i="124"/>
  <c r="J871" i="124"/>
  <c r="I871" i="124"/>
  <c r="J873" i="124" s="1"/>
  <c r="H871" i="124"/>
  <c r="G871" i="124"/>
  <c r="P870" i="124"/>
  <c r="O870" i="124"/>
  <c r="O872" i="124" s="1"/>
  <c r="N870" i="124"/>
  <c r="M870" i="124"/>
  <c r="M872" i="124" s="1"/>
  <c r="L870" i="124"/>
  <c r="K870" i="124"/>
  <c r="J870" i="124"/>
  <c r="I870" i="124"/>
  <c r="H870" i="124"/>
  <c r="G870" i="124"/>
  <c r="Q860" i="124"/>
  <c r="P860" i="124"/>
  <c r="P859" i="124"/>
  <c r="G859" i="124"/>
  <c r="F858" i="124"/>
  <c r="K856" i="124"/>
  <c r="J856" i="124"/>
  <c r="I856" i="124"/>
  <c r="H856" i="124"/>
  <c r="P855" i="124"/>
  <c r="P856" i="124" s="1"/>
  <c r="O855" i="124"/>
  <c r="N855" i="124"/>
  <c r="M855" i="124"/>
  <c r="M856" i="124" s="1"/>
  <c r="L855" i="124"/>
  <c r="L856" i="124" s="1"/>
  <c r="K855" i="124"/>
  <c r="J855" i="124"/>
  <c r="I855" i="124"/>
  <c r="H855" i="124"/>
  <c r="G855" i="124"/>
  <c r="P854" i="124"/>
  <c r="O854" i="124"/>
  <c r="N854" i="124"/>
  <c r="L854" i="124"/>
  <c r="O853" i="124"/>
  <c r="N853" i="124"/>
  <c r="M853" i="124"/>
  <c r="L853" i="124"/>
  <c r="P852" i="124"/>
  <c r="O852" i="124"/>
  <c r="N852" i="124"/>
  <c r="M852" i="124"/>
  <c r="L852" i="124"/>
  <c r="M854" i="124" s="1"/>
  <c r="K852" i="124"/>
  <c r="J852" i="124"/>
  <c r="J854" i="124" s="1"/>
  <c r="I852" i="124"/>
  <c r="H852" i="124"/>
  <c r="H854" i="124" s="1"/>
  <c r="G852" i="124"/>
  <c r="P851" i="124"/>
  <c r="P853" i="124" s="1"/>
  <c r="O851" i="124"/>
  <c r="N851" i="124"/>
  <c r="M851" i="124"/>
  <c r="L851" i="124"/>
  <c r="K851" i="124"/>
  <c r="J851" i="124"/>
  <c r="I851" i="124"/>
  <c r="H851" i="124"/>
  <c r="H853" i="124" s="1"/>
  <c r="G851" i="124"/>
  <c r="Q841" i="124"/>
  <c r="P841" i="124"/>
  <c r="G840" i="124"/>
  <c r="P840" i="124" s="1"/>
  <c r="N837" i="124"/>
  <c r="M837" i="124"/>
  <c r="H837" i="124"/>
  <c r="P836" i="124"/>
  <c r="P837" i="124" s="1"/>
  <c r="O836" i="124"/>
  <c r="O837" i="124" s="1"/>
  <c r="N836" i="124"/>
  <c r="M836" i="124"/>
  <c r="L836" i="124"/>
  <c r="K836" i="124"/>
  <c r="J836" i="124"/>
  <c r="J837" i="124" s="1"/>
  <c r="I836" i="124"/>
  <c r="I837" i="124" s="1"/>
  <c r="H836" i="124"/>
  <c r="G836" i="124"/>
  <c r="I835" i="124"/>
  <c r="H835" i="124"/>
  <c r="P834" i="124"/>
  <c r="O834" i="124"/>
  <c r="P833" i="124"/>
  <c r="O833" i="124"/>
  <c r="N833" i="124"/>
  <c r="N835" i="124" s="1"/>
  <c r="M833" i="124"/>
  <c r="L833" i="124"/>
  <c r="K833" i="124"/>
  <c r="K835" i="124" s="1"/>
  <c r="J833" i="124"/>
  <c r="J835" i="124" s="1"/>
  <c r="I833" i="124"/>
  <c r="H833" i="124"/>
  <c r="G833" i="124"/>
  <c r="P832" i="124"/>
  <c r="O832" i="124"/>
  <c r="N832" i="124"/>
  <c r="M832" i="124"/>
  <c r="L832" i="124"/>
  <c r="L834" i="124" s="1"/>
  <c r="K832" i="124"/>
  <c r="J832" i="124"/>
  <c r="I832" i="124"/>
  <c r="I834" i="124" s="1"/>
  <c r="H832" i="124"/>
  <c r="H834" i="124" s="1"/>
  <c r="G832" i="124"/>
  <c r="Q822" i="124"/>
  <c r="G821" i="124"/>
  <c r="P822" i="124" s="1"/>
  <c r="F820" i="124"/>
  <c r="P818" i="124"/>
  <c r="O818" i="124"/>
  <c r="P817" i="124"/>
  <c r="O817" i="124"/>
  <c r="N817" i="124"/>
  <c r="M817" i="124"/>
  <c r="M818" i="124" s="1"/>
  <c r="L817" i="124"/>
  <c r="K817" i="124"/>
  <c r="K818" i="124" s="1"/>
  <c r="J817" i="124"/>
  <c r="J818" i="124" s="1"/>
  <c r="I817" i="124"/>
  <c r="H817" i="124"/>
  <c r="G817" i="124"/>
  <c r="K816" i="124"/>
  <c r="J816" i="124"/>
  <c r="I816" i="124"/>
  <c r="H816" i="124"/>
  <c r="I815" i="124"/>
  <c r="H815" i="124"/>
  <c r="P814" i="124"/>
  <c r="O814" i="124"/>
  <c r="N814" i="124"/>
  <c r="N816" i="124" s="1"/>
  <c r="M814" i="124"/>
  <c r="M816" i="124" s="1"/>
  <c r="L814" i="124"/>
  <c r="L816" i="124" s="1"/>
  <c r="K814" i="124"/>
  <c r="J814" i="124"/>
  <c r="I814" i="124"/>
  <c r="H814" i="124"/>
  <c r="G814" i="124"/>
  <c r="P813" i="124"/>
  <c r="P815" i="124" s="1"/>
  <c r="O813" i="124"/>
  <c r="O815" i="124" s="1"/>
  <c r="N813" i="124"/>
  <c r="M813" i="124"/>
  <c r="L813" i="124"/>
  <c r="L815" i="124" s="1"/>
  <c r="K813" i="124"/>
  <c r="K815" i="124" s="1"/>
  <c r="J813" i="124"/>
  <c r="J815" i="124" s="1"/>
  <c r="I813" i="124"/>
  <c r="H813" i="124"/>
  <c r="G813" i="124"/>
  <c r="Q803" i="124"/>
  <c r="P802" i="124"/>
  <c r="G802" i="124"/>
  <c r="P803" i="124" s="1"/>
  <c r="F801" i="124"/>
  <c r="N799" i="124"/>
  <c r="L799" i="124"/>
  <c r="H799" i="124"/>
  <c r="P798" i="124"/>
  <c r="P799" i="124" s="1"/>
  <c r="O798" i="124"/>
  <c r="N798" i="124"/>
  <c r="M798" i="124"/>
  <c r="M799" i="124" s="1"/>
  <c r="L798" i="124"/>
  <c r="K798" i="124"/>
  <c r="K799" i="124" s="1"/>
  <c r="J798" i="124"/>
  <c r="I798" i="124"/>
  <c r="I799" i="124" s="1"/>
  <c r="H798" i="124"/>
  <c r="G798" i="124"/>
  <c r="N797" i="124"/>
  <c r="M797" i="124"/>
  <c r="L797" i="124"/>
  <c r="K797" i="124"/>
  <c r="I797" i="124"/>
  <c r="L796" i="124"/>
  <c r="K796" i="124"/>
  <c r="J796" i="124"/>
  <c r="I796" i="124"/>
  <c r="H796" i="124"/>
  <c r="P795" i="124"/>
  <c r="P797" i="124" s="1"/>
  <c r="O795" i="124"/>
  <c r="O797" i="124" s="1"/>
  <c r="N795" i="124"/>
  <c r="M795" i="124"/>
  <c r="L795" i="124"/>
  <c r="K795" i="124"/>
  <c r="J795" i="124"/>
  <c r="I795" i="124"/>
  <c r="J797" i="124" s="1"/>
  <c r="H795" i="124"/>
  <c r="G795" i="124"/>
  <c r="P794" i="124"/>
  <c r="O794" i="124"/>
  <c r="O796" i="124" s="1"/>
  <c r="N794" i="124"/>
  <c r="N796" i="124" s="1"/>
  <c r="M794" i="124"/>
  <c r="M796" i="124" s="1"/>
  <c r="L794" i="124"/>
  <c r="K794" i="124"/>
  <c r="J794" i="124"/>
  <c r="I794" i="124"/>
  <c r="H794" i="124"/>
  <c r="G794" i="124"/>
  <c r="Q784" i="124"/>
  <c r="P784" i="124"/>
  <c r="P783" i="124"/>
  <c r="G783" i="124"/>
  <c r="F782" i="124"/>
  <c r="K780" i="124"/>
  <c r="J780" i="124"/>
  <c r="I780" i="124"/>
  <c r="P779" i="124"/>
  <c r="P780" i="124" s="1"/>
  <c r="O779" i="124"/>
  <c r="N779" i="124"/>
  <c r="N780" i="124" s="1"/>
  <c r="M779" i="124"/>
  <c r="M780" i="124" s="1"/>
  <c r="L779" i="124"/>
  <c r="L780" i="124" s="1"/>
  <c r="K779" i="124"/>
  <c r="J779" i="124"/>
  <c r="I779" i="124"/>
  <c r="H779" i="124"/>
  <c r="G779" i="124"/>
  <c r="H780" i="124" s="1"/>
  <c r="O778" i="124"/>
  <c r="N778" i="124"/>
  <c r="M777" i="124"/>
  <c r="L777" i="124"/>
  <c r="K777" i="124"/>
  <c r="P776" i="124"/>
  <c r="P778" i="124" s="1"/>
  <c r="O776" i="124"/>
  <c r="N776" i="124"/>
  <c r="M776" i="124"/>
  <c r="L776" i="124"/>
  <c r="M778" i="124" s="1"/>
  <c r="K776" i="124"/>
  <c r="J776" i="124"/>
  <c r="J778" i="124" s="1"/>
  <c r="I776" i="124"/>
  <c r="I778" i="124" s="1"/>
  <c r="H776" i="124"/>
  <c r="H778" i="124" s="1"/>
  <c r="G776" i="124"/>
  <c r="P775" i="124"/>
  <c r="P777" i="124" s="1"/>
  <c r="O775" i="124"/>
  <c r="N775" i="124"/>
  <c r="M775" i="124"/>
  <c r="L775" i="124"/>
  <c r="K775" i="124"/>
  <c r="J775" i="124"/>
  <c r="I775" i="124"/>
  <c r="H775" i="124"/>
  <c r="G775" i="124"/>
  <c r="Q765" i="124"/>
  <c r="P765" i="124"/>
  <c r="G764" i="124"/>
  <c r="M1026" i="124" s="1"/>
  <c r="N761" i="124"/>
  <c r="M761" i="124"/>
  <c r="H761" i="124"/>
  <c r="P760" i="124"/>
  <c r="P761" i="124" s="1"/>
  <c r="O760" i="124"/>
  <c r="O761" i="124" s="1"/>
  <c r="N760" i="124"/>
  <c r="M760" i="124"/>
  <c r="L760" i="124"/>
  <c r="K760" i="124"/>
  <c r="L761" i="124" s="1"/>
  <c r="J760" i="124"/>
  <c r="J761" i="124" s="1"/>
  <c r="I760" i="124"/>
  <c r="I761" i="124" s="1"/>
  <c r="H760" i="124"/>
  <c r="G760" i="124"/>
  <c r="O759" i="124"/>
  <c r="H759" i="124"/>
  <c r="P758" i="124"/>
  <c r="O758" i="124"/>
  <c r="L758" i="124"/>
  <c r="P757" i="124"/>
  <c r="O757" i="124"/>
  <c r="P759" i="124" s="1"/>
  <c r="N757" i="124"/>
  <c r="M757" i="124"/>
  <c r="L757" i="124"/>
  <c r="L759" i="124" s="1"/>
  <c r="K757" i="124"/>
  <c r="K759" i="124" s="1"/>
  <c r="J757" i="124"/>
  <c r="I757" i="124"/>
  <c r="I759" i="124" s="1"/>
  <c r="H757" i="124"/>
  <c r="G757" i="124"/>
  <c r="P756" i="124"/>
  <c r="O756" i="124"/>
  <c r="N756" i="124"/>
  <c r="M756" i="124"/>
  <c r="M758" i="124" s="1"/>
  <c r="L756" i="124"/>
  <c r="K756" i="124"/>
  <c r="J756" i="124"/>
  <c r="J758" i="124" s="1"/>
  <c r="I756" i="124"/>
  <c r="I758" i="124" s="1"/>
  <c r="H756" i="124"/>
  <c r="G756" i="124"/>
  <c r="Q746" i="124"/>
  <c r="G745" i="124"/>
  <c r="F744" i="124"/>
  <c r="P742" i="124"/>
  <c r="O742" i="124"/>
  <c r="N742" i="124"/>
  <c r="I742" i="124"/>
  <c r="P741" i="124"/>
  <c r="O741" i="124"/>
  <c r="N741" i="124"/>
  <c r="M741" i="124"/>
  <c r="L741" i="124"/>
  <c r="L742" i="124" s="1"/>
  <c r="K741" i="124"/>
  <c r="J741" i="124"/>
  <c r="J742" i="124" s="1"/>
  <c r="I741" i="124"/>
  <c r="H741" i="124"/>
  <c r="H742" i="124" s="1"/>
  <c r="G741" i="124"/>
  <c r="L740" i="124"/>
  <c r="K740" i="124"/>
  <c r="I740" i="124"/>
  <c r="H740" i="124"/>
  <c r="P739" i="124"/>
  <c r="I739" i="124"/>
  <c r="H739" i="124"/>
  <c r="P738" i="124"/>
  <c r="O738" i="124"/>
  <c r="N738" i="124"/>
  <c r="N740" i="124" s="1"/>
  <c r="M738" i="124"/>
  <c r="M740" i="124" s="1"/>
  <c r="L738" i="124"/>
  <c r="K738" i="124"/>
  <c r="J738" i="124"/>
  <c r="J740" i="124" s="1"/>
  <c r="I738" i="124"/>
  <c r="H738" i="124"/>
  <c r="G738" i="124"/>
  <c r="P737" i="124"/>
  <c r="O737" i="124"/>
  <c r="O739" i="124" s="1"/>
  <c r="N737" i="124"/>
  <c r="M737" i="124"/>
  <c r="L737" i="124"/>
  <c r="K737" i="124"/>
  <c r="K739" i="124" s="1"/>
  <c r="J737" i="124"/>
  <c r="J739" i="124" s="1"/>
  <c r="I737" i="124"/>
  <c r="H737" i="124"/>
  <c r="G737" i="124"/>
  <c r="Q727" i="124"/>
  <c r="G726" i="124"/>
  <c r="F725" i="124"/>
  <c r="P723" i="124"/>
  <c r="O723" i="124"/>
  <c r="N723" i="124"/>
  <c r="H723" i="124"/>
  <c r="P722" i="124"/>
  <c r="O722" i="124"/>
  <c r="N722" i="124"/>
  <c r="M722" i="124"/>
  <c r="L722" i="124"/>
  <c r="K722" i="124"/>
  <c r="K723" i="124" s="1"/>
  <c r="J722" i="124"/>
  <c r="I722" i="124"/>
  <c r="I723" i="124" s="1"/>
  <c r="H722" i="124"/>
  <c r="G722" i="124"/>
  <c r="N721" i="124"/>
  <c r="M721" i="124"/>
  <c r="L721" i="124"/>
  <c r="K721" i="124"/>
  <c r="L720" i="124"/>
  <c r="K720" i="124"/>
  <c r="J720" i="124"/>
  <c r="I720" i="124"/>
  <c r="P719" i="124"/>
  <c r="O719" i="124"/>
  <c r="O721" i="124" s="1"/>
  <c r="N719" i="124"/>
  <c r="M719" i="124"/>
  <c r="L719" i="124"/>
  <c r="K719" i="124"/>
  <c r="J719" i="124"/>
  <c r="I719" i="124"/>
  <c r="H719" i="124"/>
  <c r="G719" i="124"/>
  <c r="P718" i="124"/>
  <c r="P720" i="124" s="1"/>
  <c r="O718" i="124"/>
  <c r="N718" i="124"/>
  <c r="M718" i="124"/>
  <c r="M720" i="124" s="1"/>
  <c r="L718" i="124"/>
  <c r="K718" i="124"/>
  <c r="J718" i="124"/>
  <c r="I718" i="124"/>
  <c r="H718" i="124"/>
  <c r="G718" i="124"/>
  <c r="H720" i="124" s="1"/>
  <c r="Q708" i="124"/>
  <c r="P707" i="124"/>
  <c r="G707" i="124"/>
  <c r="F706" i="124"/>
  <c r="O704" i="124"/>
  <c r="K704" i="124"/>
  <c r="J704" i="124"/>
  <c r="I704" i="124"/>
  <c r="H704" i="124"/>
  <c r="P703" i="124"/>
  <c r="P704" i="124" s="1"/>
  <c r="O703" i="124"/>
  <c r="N703" i="124"/>
  <c r="N704" i="124" s="1"/>
  <c r="M703" i="124"/>
  <c r="L703" i="124"/>
  <c r="L704" i="124" s="1"/>
  <c r="K703" i="124"/>
  <c r="J703" i="124"/>
  <c r="I703" i="124"/>
  <c r="H703" i="124"/>
  <c r="G703" i="124"/>
  <c r="P702" i="124"/>
  <c r="O702" i="124"/>
  <c r="N702" i="124"/>
  <c r="O701" i="124"/>
  <c r="N701" i="124"/>
  <c r="M701" i="124"/>
  <c r="L701" i="124"/>
  <c r="P700" i="124"/>
  <c r="O700" i="124"/>
  <c r="N700" i="124"/>
  <c r="M700" i="124"/>
  <c r="L700" i="124"/>
  <c r="K700" i="124"/>
  <c r="J700" i="124"/>
  <c r="J702" i="124" s="1"/>
  <c r="I700" i="124"/>
  <c r="H700" i="124"/>
  <c r="H702" i="124" s="1"/>
  <c r="G700" i="124"/>
  <c r="P699" i="124"/>
  <c r="P701" i="124" s="1"/>
  <c r="O699" i="124"/>
  <c r="N699" i="124"/>
  <c r="M699" i="124"/>
  <c r="L699" i="124"/>
  <c r="K699" i="124"/>
  <c r="J699" i="124"/>
  <c r="I699" i="124"/>
  <c r="H699" i="124"/>
  <c r="H701" i="124" s="1"/>
  <c r="G699" i="124"/>
  <c r="Q689" i="124"/>
  <c r="G688" i="124"/>
  <c r="N685" i="124"/>
  <c r="M685" i="124"/>
  <c r="K685" i="124"/>
  <c r="J685" i="124"/>
  <c r="P684" i="124"/>
  <c r="O684" i="124"/>
  <c r="O685" i="124" s="1"/>
  <c r="N684" i="124"/>
  <c r="M684" i="124"/>
  <c r="L684" i="124"/>
  <c r="K684" i="124"/>
  <c r="L685" i="124" s="1"/>
  <c r="J684" i="124"/>
  <c r="I684" i="124"/>
  <c r="H684" i="124"/>
  <c r="G684" i="124"/>
  <c r="I683" i="124"/>
  <c r="H683" i="124"/>
  <c r="P682" i="124"/>
  <c r="O682" i="124"/>
  <c r="N682" i="124"/>
  <c r="L682" i="124"/>
  <c r="P681" i="124"/>
  <c r="O681" i="124"/>
  <c r="P683" i="124" s="1"/>
  <c r="N681" i="124"/>
  <c r="M681" i="124"/>
  <c r="L681" i="124"/>
  <c r="K681" i="124"/>
  <c r="J681" i="124"/>
  <c r="J683" i="124" s="1"/>
  <c r="I681" i="124"/>
  <c r="H681" i="124"/>
  <c r="G681" i="124"/>
  <c r="P680" i="124"/>
  <c r="O680" i="124"/>
  <c r="N680" i="124"/>
  <c r="M680" i="124"/>
  <c r="M682" i="124" s="1"/>
  <c r="L680" i="124"/>
  <c r="K680" i="124"/>
  <c r="J680" i="124"/>
  <c r="I680" i="124"/>
  <c r="H680" i="124"/>
  <c r="H682" i="124" s="1"/>
  <c r="G680" i="124"/>
  <c r="Q670" i="124"/>
  <c r="G669" i="124"/>
  <c r="P670" i="124" s="1"/>
  <c r="F668" i="124"/>
  <c r="P666" i="124"/>
  <c r="O666" i="124"/>
  <c r="L666" i="124"/>
  <c r="K666" i="124"/>
  <c r="P665" i="124"/>
  <c r="O665" i="124"/>
  <c r="N665" i="124"/>
  <c r="M665" i="124"/>
  <c r="M666" i="124" s="1"/>
  <c r="L665" i="124"/>
  <c r="K665" i="124"/>
  <c r="J665" i="124"/>
  <c r="J666" i="124" s="1"/>
  <c r="I665" i="124"/>
  <c r="H665" i="124"/>
  <c r="H666" i="124" s="1"/>
  <c r="G665" i="124"/>
  <c r="P664" i="124"/>
  <c r="L664" i="124"/>
  <c r="I664" i="124"/>
  <c r="H664" i="124"/>
  <c r="P663" i="124"/>
  <c r="O663" i="124"/>
  <c r="P662" i="124"/>
  <c r="O662" i="124"/>
  <c r="O664" i="124" s="1"/>
  <c r="N662" i="124"/>
  <c r="N664" i="124" s="1"/>
  <c r="M662" i="124"/>
  <c r="L662" i="124"/>
  <c r="K662" i="124"/>
  <c r="J662" i="124"/>
  <c r="I662" i="124"/>
  <c r="H662" i="124"/>
  <c r="G662" i="124"/>
  <c r="P661" i="124"/>
  <c r="O661" i="124"/>
  <c r="N661" i="124"/>
  <c r="M661" i="124"/>
  <c r="M663" i="124" s="1"/>
  <c r="L661" i="124"/>
  <c r="L663" i="124" s="1"/>
  <c r="K661" i="124"/>
  <c r="J661" i="124"/>
  <c r="J663" i="124" s="1"/>
  <c r="I661" i="124"/>
  <c r="H661" i="124"/>
  <c r="G661" i="124"/>
  <c r="Q651" i="124"/>
  <c r="G650" i="124"/>
  <c r="F649" i="124"/>
  <c r="P647" i="124"/>
  <c r="L647" i="124"/>
  <c r="H647" i="124"/>
  <c r="P646" i="124"/>
  <c r="O646" i="124"/>
  <c r="O647" i="124" s="1"/>
  <c r="N646" i="124"/>
  <c r="M646" i="124"/>
  <c r="L646" i="124"/>
  <c r="K646" i="124"/>
  <c r="K647" i="124" s="1"/>
  <c r="J646" i="124"/>
  <c r="I646" i="124"/>
  <c r="I647" i="124" s="1"/>
  <c r="H646" i="124"/>
  <c r="G646" i="124"/>
  <c r="O645" i="124"/>
  <c r="N645" i="124"/>
  <c r="M645" i="124"/>
  <c r="L645" i="124"/>
  <c r="K645" i="124"/>
  <c r="L644" i="124"/>
  <c r="K644" i="124"/>
  <c r="J644" i="124"/>
  <c r="I644" i="124"/>
  <c r="H644" i="124"/>
  <c r="P643" i="124"/>
  <c r="P645" i="124" s="1"/>
  <c r="O643" i="124"/>
  <c r="N643" i="124"/>
  <c r="M643" i="124"/>
  <c r="L643" i="124"/>
  <c r="K643" i="124"/>
  <c r="J643" i="124"/>
  <c r="I643" i="124"/>
  <c r="J645" i="124" s="1"/>
  <c r="H643" i="124"/>
  <c r="H645" i="124" s="1"/>
  <c r="G643" i="124"/>
  <c r="P642" i="124"/>
  <c r="O642" i="124"/>
  <c r="N642" i="124"/>
  <c r="N644" i="124" s="1"/>
  <c r="M642" i="124"/>
  <c r="M644" i="124" s="1"/>
  <c r="L642" i="124"/>
  <c r="K642" i="124"/>
  <c r="J642" i="124"/>
  <c r="I642" i="124"/>
  <c r="H642" i="124"/>
  <c r="G642" i="124"/>
  <c r="Q632" i="124"/>
  <c r="P632" i="124"/>
  <c r="P631" i="124"/>
  <c r="G631" i="124"/>
  <c r="K628" i="124"/>
  <c r="P627" i="124"/>
  <c r="O627" i="124"/>
  <c r="N627" i="124"/>
  <c r="N628" i="124" s="1"/>
  <c r="M627" i="124"/>
  <c r="L627" i="124"/>
  <c r="L628" i="124" s="1"/>
  <c r="K627" i="124"/>
  <c r="J627" i="124"/>
  <c r="J628" i="124" s="1"/>
  <c r="I627" i="124"/>
  <c r="H627" i="124"/>
  <c r="H628" i="124" s="1"/>
  <c r="G627" i="124"/>
  <c r="K626" i="124"/>
  <c r="J626" i="124"/>
  <c r="P625" i="124"/>
  <c r="O625" i="124"/>
  <c r="K625" i="124"/>
  <c r="J625" i="124"/>
  <c r="I625" i="124"/>
  <c r="H625" i="124"/>
  <c r="P624" i="124"/>
  <c r="P626" i="124" s="1"/>
  <c r="O624" i="124"/>
  <c r="N624" i="124"/>
  <c r="O626" i="124" s="1"/>
  <c r="M624" i="124"/>
  <c r="N626" i="124" s="1"/>
  <c r="L624" i="124"/>
  <c r="M626" i="124" s="1"/>
  <c r="K624" i="124"/>
  <c r="J624" i="124"/>
  <c r="I624" i="124"/>
  <c r="H624" i="124"/>
  <c r="G624" i="124"/>
  <c r="P623" i="124"/>
  <c r="O623" i="124"/>
  <c r="N623" i="124"/>
  <c r="N625" i="124" s="1"/>
  <c r="M623" i="124"/>
  <c r="M625" i="124" s="1"/>
  <c r="L623" i="124"/>
  <c r="L625" i="124" s="1"/>
  <c r="K623" i="124"/>
  <c r="J623" i="124"/>
  <c r="I623" i="124"/>
  <c r="H623" i="124"/>
  <c r="G623" i="124"/>
  <c r="Q613" i="124"/>
  <c r="P612" i="124"/>
  <c r="G612" i="124"/>
  <c r="O609" i="124"/>
  <c r="N609" i="124"/>
  <c r="J609" i="124"/>
  <c r="I609" i="124"/>
  <c r="P608" i="124"/>
  <c r="P609" i="124" s="1"/>
  <c r="O608" i="124"/>
  <c r="N608" i="124"/>
  <c r="M608" i="124"/>
  <c r="M609" i="124" s="1"/>
  <c r="L608" i="124"/>
  <c r="L609" i="124" s="1"/>
  <c r="K608" i="124"/>
  <c r="K609" i="124" s="1"/>
  <c r="J608" i="124"/>
  <c r="I608" i="124"/>
  <c r="H608" i="124"/>
  <c r="G608" i="124"/>
  <c r="H609" i="124" s="1"/>
  <c r="O607" i="124"/>
  <c r="N607" i="124"/>
  <c r="M607" i="124"/>
  <c r="N606" i="124"/>
  <c r="M606" i="124"/>
  <c r="L606" i="124"/>
  <c r="K606" i="124"/>
  <c r="P605" i="124"/>
  <c r="P607" i="124" s="1"/>
  <c r="O605" i="124"/>
  <c r="N605" i="124"/>
  <c r="M605" i="124"/>
  <c r="L605" i="124"/>
  <c r="K605" i="124"/>
  <c r="J605" i="124"/>
  <c r="I605" i="124"/>
  <c r="I607" i="124" s="1"/>
  <c r="H605" i="124"/>
  <c r="G605" i="124"/>
  <c r="P604" i="124"/>
  <c r="P606" i="124" s="1"/>
  <c r="O604" i="124"/>
  <c r="N604" i="124"/>
  <c r="M604" i="124"/>
  <c r="L604" i="124"/>
  <c r="K604" i="124"/>
  <c r="J604" i="124"/>
  <c r="I604" i="124"/>
  <c r="H604" i="124"/>
  <c r="G604" i="124"/>
  <c r="Q594" i="124"/>
  <c r="P593" i="124"/>
  <c r="G593" i="124"/>
  <c r="F592" i="124" s="1"/>
  <c r="P590" i="124"/>
  <c r="L590" i="124"/>
  <c r="P589" i="124"/>
  <c r="O589" i="124"/>
  <c r="N589" i="124"/>
  <c r="M589" i="124"/>
  <c r="M590" i="124" s="1"/>
  <c r="L589" i="124"/>
  <c r="K589" i="124"/>
  <c r="J589" i="124"/>
  <c r="I589" i="124"/>
  <c r="H589" i="124"/>
  <c r="H590" i="124" s="1"/>
  <c r="G589" i="124"/>
  <c r="P588" i="124"/>
  <c r="H588" i="124"/>
  <c r="P587" i="124"/>
  <c r="O587" i="124"/>
  <c r="N587" i="124"/>
  <c r="P586" i="124"/>
  <c r="O586" i="124"/>
  <c r="N586" i="124"/>
  <c r="N588" i="124" s="1"/>
  <c r="M586" i="124"/>
  <c r="M588" i="124" s="1"/>
  <c r="L586" i="124"/>
  <c r="L588" i="124" s="1"/>
  <c r="K586" i="124"/>
  <c r="K588" i="124" s="1"/>
  <c r="J586" i="124"/>
  <c r="J588" i="124" s="1"/>
  <c r="I586" i="124"/>
  <c r="H586" i="124"/>
  <c r="I588" i="124" s="1"/>
  <c r="G586" i="124"/>
  <c r="P585" i="124"/>
  <c r="O585" i="124"/>
  <c r="N585" i="124"/>
  <c r="M585" i="124"/>
  <c r="L585" i="124"/>
  <c r="K585" i="124"/>
  <c r="K587" i="124" s="1"/>
  <c r="J585" i="124"/>
  <c r="J587" i="124" s="1"/>
  <c r="I585" i="124"/>
  <c r="H585" i="124"/>
  <c r="H587" i="124" s="1"/>
  <c r="G585" i="124"/>
  <c r="Q575" i="124"/>
  <c r="P575" i="124"/>
  <c r="P574" i="124"/>
  <c r="G574" i="124"/>
  <c r="M1024" i="124" s="1"/>
  <c r="F573" i="124"/>
  <c r="O571" i="124"/>
  <c r="N571" i="124"/>
  <c r="M571" i="124"/>
  <c r="L571" i="124"/>
  <c r="J571" i="124"/>
  <c r="I571" i="124"/>
  <c r="P570" i="124"/>
  <c r="P571" i="124" s="1"/>
  <c r="O570" i="124"/>
  <c r="N570" i="124"/>
  <c r="M570" i="124"/>
  <c r="L570" i="124"/>
  <c r="K570" i="124"/>
  <c r="J570" i="124"/>
  <c r="I570" i="124"/>
  <c r="H570" i="124"/>
  <c r="G570" i="124"/>
  <c r="H571" i="124" s="1"/>
  <c r="P569" i="124"/>
  <c r="N569" i="124"/>
  <c r="N568" i="124"/>
  <c r="M568" i="124"/>
  <c r="L568" i="124"/>
  <c r="K568" i="124"/>
  <c r="H568" i="124"/>
  <c r="P567" i="124"/>
  <c r="O567" i="124"/>
  <c r="O569" i="124" s="1"/>
  <c r="N567" i="124"/>
  <c r="M567" i="124"/>
  <c r="M569" i="124" s="1"/>
  <c r="L567" i="124"/>
  <c r="K567" i="124"/>
  <c r="L569" i="124" s="1"/>
  <c r="J567" i="124"/>
  <c r="I567" i="124"/>
  <c r="H567" i="124"/>
  <c r="H569" i="124" s="1"/>
  <c r="G567" i="124"/>
  <c r="P566" i="124"/>
  <c r="O566" i="124"/>
  <c r="N566" i="124"/>
  <c r="M566" i="124"/>
  <c r="L566" i="124"/>
  <c r="K566" i="124"/>
  <c r="J566" i="124"/>
  <c r="J568" i="124" s="1"/>
  <c r="I566" i="124"/>
  <c r="H566" i="124"/>
  <c r="G566" i="124"/>
  <c r="Q556" i="124"/>
  <c r="G555" i="124"/>
  <c r="F554" i="124" s="1"/>
  <c r="P552" i="124"/>
  <c r="O552" i="124"/>
  <c r="P551" i="124"/>
  <c r="O551" i="124"/>
  <c r="N551" i="124"/>
  <c r="M551" i="124"/>
  <c r="L551" i="124"/>
  <c r="K551" i="124"/>
  <c r="J551" i="124"/>
  <c r="I551" i="124"/>
  <c r="I552" i="124" s="1"/>
  <c r="H551" i="124"/>
  <c r="H552" i="124" s="1"/>
  <c r="G551" i="124"/>
  <c r="N550" i="124"/>
  <c r="J550" i="124"/>
  <c r="P549" i="124"/>
  <c r="O549" i="124"/>
  <c r="N549" i="124"/>
  <c r="K549" i="124"/>
  <c r="J549" i="124"/>
  <c r="H549" i="124"/>
  <c r="P548" i="124"/>
  <c r="P550" i="124" s="1"/>
  <c r="O548" i="124"/>
  <c r="N548" i="124"/>
  <c r="O550" i="124" s="1"/>
  <c r="M548" i="124"/>
  <c r="M550" i="124" s="1"/>
  <c r="L548" i="124"/>
  <c r="K548" i="124"/>
  <c r="K550" i="124" s="1"/>
  <c r="J548" i="124"/>
  <c r="I548" i="124"/>
  <c r="H548" i="124"/>
  <c r="H550" i="124" s="1"/>
  <c r="G548" i="124"/>
  <c r="P547" i="124"/>
  <c r="O547" i="124"/>
  <c r="N547" i="124"/>
  <c r="M547" i="124"/>
  <c r="L547" i="124"/>
  <c r="L549" i="124" s="1"/>
  <c r="K547" i="124"/>
  <c r="J547" i="124"/>
  <c r="I547" i="124"/>
  <c r="I549" i="124" s="1"/>
  <c r="H547" i="124"/>
  <c r="G547" i="124"/>
  <c r="Q537" i="124"/>
  <c r="P537" i="124"/>
  <c r="P536" i="124"/>
  <c r="G536" i="124"/>
  <c r="K1014" i="124" s="1"/>
  <c r="J533" i="124"/>
  <c r="I533" i="124"/>
  <c r="H533" i="124"/>
  <c r="P532" i="124"/>
  <c r="O532" i="124"/>
  <c r="O533" i="124" s="1"/>
  <c r="N532" i="124"/>
  <c r="M532" i="124"/>
  <c r="L532" i="124"/>
  <c r="K532" i="124"/>
  <c r="K533" i="124" s="1"/>
  <c r="J532" i="124"/>
  <c r="I532" i="124"/>
  <c r="H532" i="124"/>
  <c r="G532" i="124"/>
  <c r="O531" i="124"/>
  <c r="N531" i="124"/>
  <c r="M531" i="124"/>
  <c r="J531" i="124"/>
  <c r="H531" i="124"/>
  <c r="K530" i="124"/>
  <c r="H530" i="124"/>
  <c r="P529" i="124"/>
  <c r="P531" i="124" s="1"/>
  <c r="O529" i="124"/>
  <c r="N529" i="124"/>
  <c r="M529" i="124"/>
  <c r="L529" i="124"/>
  <c r="K529" i="124"/>
  <c r="K531" i="124" s="1"/>
  <c r="J529" i="124"/>
  <c r="I529" i="124"/>
  <c r="I531" i="124" s="1"/>
  <c r="H529" i="124"/>
  <c r="G529" i="124"/>
  <c r="P528" i="124"/>
  <c r="P530" i="124" s="1"/>
  <c r="O528" i="124"/>
  <c r="N528" i="124"/>
  <c r="N530" i="124" s="1"/>
  <c r="M528" i="124"/>
  <c r="L528" i="124"/>
  <c r="L530" i="124" s="1"/>
  <c r="K528" i="124"/>
  <c r="J528" i="124"/>
  <c r="I528" i="124"/>
  <c r="H528" i="124"/>
  <c r="G528" i="124"/>
  <c r="Q518" i="124"/>
  <c r="P518" i="124"/>
  <c r="G517" i="124"/>
  <c r="F516" i="124" s="1"/>
  <c r="P514" i="124"/>
  <c r="M514" i="124"/>
  <c r="L514" i="124"/>
  <c r="P513" i="124"/>
  <c r="O513" i="124"/>
  <c r="O514" i="124" s="1"/>
  <c r="N513" i="124"/>
  <c r="M513" i="124"/>
  <c r="L513" i="124"/>
  <c r="K513" i="124"/>
  <c r="J513" i="124"/>
  <c r="I513" i="124"/>
  <c r="H513" i="124"/>
  <c r="G513" i="124"/>
  <c r="P512" i="124"/>
  <c r="N512" i="124"/>
  <c r="L512" i="124"/>
  <c r="K511" i="124"/>
  <c r="J511" i="124"/>
  <c r="P510" i="124"/>
  <c r="O510" i="124"/>
  <c r="O512" i="124" s="1"/>
  <c r="N510" i="124"/>
  <c r="M510" i="124"/>
  <c r="M512" i="124" s="1"/>
  <c r="L510" i="124"/>
  <c r="K510" i="124"/>
  <c r="J510" i="124"/>
  <c r="J512" i="124" s="1"/>
  <c r="I510" i="124"/>
  <c r="H510" i="124"/>
  <c r="G510" i="124"/>
  <c r="P509" i="124"/>
  <c r="O509" i="124"/>
  <c r="O511" i="124" s="1"/>
  <c r="N509" i="124"/>
  <c r="M509" i="124"/>
  <c r="M511" i="124" s="1"/>
  <c r="L509" i="124"/>
  <c r="K509" i="124"/>
  <c r="J509" i="124"/>
  <c r="I509" i="124"/>
  <c r="H509" i="124"/>
  <c r="I511" i="124" s="1"/>
  <c r="G509" i="124"/>
  <c r="Q499" i="124"/>
  <c r="P499" i="124"/>
  <c r="P498" i="124"/>
  <c r="G498" i="124"/>
  <c r="F497" i="124"/>
  <c r="J495" i="124"/>
  <c r="I495" i="124"/>
  <c r="H495" i="124"/>
  <c r="P494" i="124"/>
  <c r="P495" i="124" s="1"/>
  <c r="O494" i="124"/>
  <c r="N494" i="124"/>
  <c r="M494" i="124"/>
  <c r="L494" i="124"/>
  <c r="K494" i="124"/>
  <c r="J494" i="124"/>
  <c r="I494" i="124"/>
  <c r="H494" i="124"/>
  <c r="G494" i="124"/>
  <c r="P493" i="124"/>
  <c r="O493" i="124"/>
  <c r="L493" i="124"/>
  <c r="K493" i="124"/>
  <c r="I493" i="124"/>
  <c r="I492" i="124"/>
  <c r="H492" i="124"/>
  <c r="P491" i="124"/>
  <c r="O491" i="124"/>
  <c r="N491" i="124"/>
  <c r="M491" i="124"/>
  <c r="L491" i="124"/>
  <c r="K491" i="124"/>
  <c r="J491" i="124"/>
  <c r="J493" i="124" s="1"/>
  <c r="I491" i="124"/>
  <c r="H491" i="124"/>
  <c r="H493" i="124" s="1"/>
  <c r="G491" i="124"/>
  <c r="P490" i="124"/>
  <c r="P492" i="124" s="1"/>
  <c r="O490" i="124"/>
  <c r="N490" i="124"/>
  <c r="M490" i="124"/>
  <c r="M492" i="124" s="1"/>
  <c r="L490" i="124"/>
  <c r="K490" i="124"/>
  <c r="J490" i="124"/>
  <c r="I490" i="124"/>
  <c r="H490" i="124"/>
  <c r="G490" i="124"/>
  <c r="Q480" i="124"/>
  <c r="P480" i="124"/>
  <c r="P479" i="124"/>
  <c r="G479" i="124"/>
  <c r="M476" i="124"/>
  <c r="P475" i="124"/>
  <c r="P476" i="124" s="1"/>
  <c r="O475" i="124"/>
  <c r="N475" i="124"/>
  <c r="M475" i="124"/>
  <c r="L475" i="124"/>
  <c r="L476" i="124" s="1"/>
  <c r="K475" i="124"/>
  <c r="J475" i="124"/>
  <c r="I475" i="124"/>
  <c r="I476" i="124" s="1"/>
  <c r="H475" i="124"/>
  <c r="G475" i="124"/>
  <c r="H476" i="124" s="1"/>
  <c r="J474" i="124"/>
  <c r="O473" i="124"/>
  <c r="N473" i="124"/>
  <c r="K473" i="124"/>
  <c r="H473" i="124"/>
  <c r="P472" i="124"/>
  <c r="P474" i="124" s="1"/>
  <c r="O472" i="124"/>
  <c r="N472" i="124"/>
  <c r="M472" i="124"/>
  <c r="M474" i="124" s="1"/>
  <c r="L472" i="124"/>
  <c r="K472" i="124"/>
  <c r="K474" i="124" s="1"/>
  <c r="J472" i="124"/>
  <c r="I472" i="124"/>
  <c r="H472" i="124"/>
  <c r="H474" i="124" s="1"/>
  <c r="G472" i="124"/>
  <c r="P471" i="124"/>
  <c r="O471" i="124"/>
  <c r="P473" i="124" s="1"/>
  <c r="N471" i="124"/>
  <c r="M471" i="124"/>
  <c r="M473" i="124" s="1"/>
  <c r="L471" i="124"/>
  <c r="K471" i="124"/>
  <c r="J471" i="124"/>
  <c r="I471" i="124"/>
  <c r="I473" i="124" s="1"/>
  <c r="H471" i="124"/>
  <c r="G471" i="124"/>
  <c r="Q461" i="124"/>
  <c r="P461" i="124"/>
  <c r="G460" i="124"/>
  <c r="P457" i="124"/>
  <c r="N457" i="124"/>
  <c r="M457" i="124"/>
  <c r="K457" i="124"/>
  <c r="J457" i="124"/>
  <c r="I457" i="124"/>
  <c r="P456" i="124"/>
  <c r="O456" i="124"/>
  <c r="O457" i="124" s="1"/>
  <c r="N456" i="124"/>
  <c r="M456" i="124"/>
  <c r="L456" i="124"/>
  <c r="L457" i="124" s="1"/>
  <c r="K456" i="124"/>
  <c r="J456" i="124"/>
  <c r="I456" i="124"/>
  <c r="H456" i="124"/>
  <c r="H457" i="124" s="1"/>
  <c r="G456" i="124"/>
  <c r="P455" i="124"/>
  <c r="O455" i="124"/>
  <c r="M455" i="124"/>
  <c r="O454" i="124"/>
  <c r="M454" i="124"/>
  <c r="L454" i="124"/>
  <c r="K454" i="124"/>
  <c r="J454" i="124"/>
  <c r="P453" i="124"/>
  <c r="O453" i="124"/>
  <c r="N453" i="124"/>
  <c r="N455" i="124" s="1"/>
  <c r="M453" i="124"/>
  <c r="L453" i="124"/>
  <c r="K453" i="124"/>
  <c r="J453" i="124"/>
  <c r="J455" i="124" s="1"/>
  <c r="I453" i="124"/>
  <c r="H453" i="124"/>
  <c r="G453" i="124"/>
  <c r="P452" i="124"/>
  <c r="P454" i="124" s="1"/>
  <c r="O452" i="124"/>
  <c r="N452" i="124"/>
  <c r="N454" i="124" s="1"/>
  <c r="M452" i="124"/>
  <c r="L452" i="124"/>
  <c r="K452" i="124"/>
  <c r="J452" i="124"/>
  <c r="I452" i="124"/>
  <c r="H452" i="124"/>
  <c r="H454" i="124" s="1"/>
  <c r="G452" i="124"/>
  <c r="Q442" i="124"/>
  <c r="P442" i="124"/>
  <c r="P441" i="124"/>
  <c r="G441" i="124"/>
  <c r="F440" i="124"/>
  <c r="L438" i="124"/>
  <c r="K438" i="124"/>
  <c r="J438" i="124"/>
  <c r="I438" i="124"/>
  <c r="H438" i="124"/>
  <c r="P437" i="124"/>
  <c r="O437" i="124"/>
  <c r="O438" i="124" s="1"/>
  <c r="N437" i="124"/>
  <c r="N438" i="124" s="1"/>
  <c r="M437" i="124"/>
  <c r="L437" i="124"/>
  <c r="M438" i="124" s="1"/>
  <c r="K437" i="124"/>
  <c r="J437" i="124"/>
  <c r="I437" i="124"/>
  <c r="H437" i="124"/>
  <c r="G437" i="124"/>
  <c r="P436" i="124"/>
  <c r="O436" i="124"/>
  <c r="N436" i="124"/>
  <c r="M436" i="124"/>
  <c r="O435" i="124"/>
  <c r="M435" i="124"/>
  <c r="L435" i="124"/>
  <c r="K435" i="124"/>
  <c r="P434" i="124"/>
  <c r="O434" i="124"/>
  <c r="N434" i="124"/>
  <c r="M434" i="124"/>
  <c r="L434" i="124"/>
  <c r="K434" i="124"/>
  <c r="J434" i="124"/>
  <c r="I434" i="124"/>
  <c r="I436" i="124" s="1"/>
  <c r="H434" i="124"/>
  <c r="G434" i="124"/>
  <c r="P433" i="124"/>
  <c r="P435" i="124" s="1"/>
  <c r="O433" i="124"/>
  <c r="N433" i="124"/>
  <c r="N435" i="124" s="1"/>
  <c r="M433" i="124"/>
  <c r="L433" i="124"/>
  <c r="K433" i="124"/>
  <c r="J433" i="124"/>
  <c r="I433" i="124"/>
  <c r="J435" i="124" s="1"/>
  <c r="H433" i="124"/>
  <c r="G433" i="124"/>
  <c r="Q423" i="124"/>
  <c r="P423" i="124"/>
  <c r="G422" i="124"/>
  <c r="O419" i="124"/>
  <c r="N419" i="124"/>
  <c r="M419" i="124"/>
  <c r="P418" i="124"/>
  <c r="O418" i="124"/>
  <c r="P419" i="124" s="1"/>
  <c r="N418" i="124"/>
  <c r="M418" i="124"/>
  <c r="L418" i="124"/>
  <c r="K418" i="124"/>
  <c r="L419" i="124" s="1"/>
  <c r="J418" i="124"/>
  <c r="I418" i="124"/>
  <c r="I419" i="124" s="1"/>
  <c r="H418" i="124"/>
  <c r="H419" i="124" s="1"/>
  <c r="G418" i="124"/>
  <c r="M417" i="124"/>
  <c r="P416" i="124"/>
  <c r="O416" i="124"/>
  <c r="N416" i="124"/>
  <c r="P415" i="124"/>
  <c r="P417" i="124" s="1"/>
  <c r="O415" i="124"/>
  <c r="N415" i="124"/>
  <c r="N417" i="124" s="1"/>
  <c r="M415" i="124"/>
  <c r="L415" i="124"/>
  <c r="L417" i="124" s="1"/>
  <c r="K415" i="124"/>
  <c r="J415" i="124"/>
  <c r="J417" i="124" s="1"/>
  <c r="I415" i="124"/>
  <c r="I417" i="124" s="1"/>
  <c r="H415" i="124"/>
  <c r="G415" i="124"/>
  <c r="H417" i="124" s="1"/>
  <c r="P414" i="124"/>
  <c r="O414" i="124"/>
  <c r="N414" i="124"/>
  <c r="M414" i="124"/>
  <c r="L414" i="124"/>
  <c r="K414" i="124"/>
  <c r="J414" i="124"/>
  <c r="J416" i="124" s="1"/>
  <c r="I414" i="124"/>
  <c r="H414" i="124"/>
  <c r="H416" i="124" s="1"/>
  <c r="G414" i="124"/>
  <c r="Q404" i="124"/>
  <c r="G403" i="124"/>
  <c r="F402" i="124"/>
  <c r="P400" i="124"/>
  <c r="O400" i="124"/>
  <c r="N400" i="124"/>
  <c r="P399" i="124"/>
  <c r="O399" i="124"/>
  <c r="N399" i="124"/>
  <c r="M399" i="124"/>
  <c r="M400" i="124" s="1"/>
  <c r="L399" i="124"/>
  <c r="K399" i="124"/>
  <c r="J399" i="124"/>
  <c r="J400" i="124" s="1"/>
  <c r="I399" i="124"/>
  <c r="I400" i="124" s="1"/>
  <c r="H399" i="124"/>
  <c r="H400" i="124" s="1"/>
  <c r="G399" i="124"/>
  <c r="I398" i="124"/>
  <c r="H398" i="124"/>
  <c r="P397" i="124"/>
  <c r="O397" i="124"/>
  <c r="M397" i="124"/>
  <c r="P396" i="124"/>
  <c r="P398" i="124" s="1"/>
  <c r="O396" i="124"/>
  <c r="N396" i="124"/>
  <c r="N398" i="124" s="1"/>
  <c r="M396" i="124"/>
  <c r="L396" i="124"/>
  <c r="K396" i="124"/>
  <c r="J396" i="124"/>
  <c r="I396" i="124"/>
  <c r="H396" i="124"/>
  <c r="G396" i="124"/>
  <c r="P395" i="124"/>
  <c r="O395" i="124"/>
  <c r="N395" i="124"/>
  <c r="N397" i="124" s="1"/>
  <c r="M395" i="124"/>
  <c r="L395" i="124"/>
  <c r="L397" i="124" s="1"/>
  <c r="K395" i="124"/>
  <c r="J395" i="124"/>
  <c r="J397" i="124" s="1"/>
  <c r="I395" i="124"/>
  <c r="H395" i="124"/>
  <c r="G395" i="124"/>
  <c r="Q385" i="124"/>
  <c r="P384" i="124"/>
  <c r="G384" i="124"/>
  <c r="F383" i="124" s="1"/>
  <c r="O381" i="124"/>
  <c r="L381" i="124"/>
  <c r="H381" i="124"/>
  <c r="P380" i="124"/>
  <c r="P381" i="124" s="1"/>
  <c r="O380" i="124"/>
  <c r="N380" i="124"/>
  <c r="N381" i="124" s="1"/>
  <c r="M380" i="124"/>
  <c r="M381" i="124" s="1"/>
  <c r="L380" i="124"/>
  <c r="K380" i="124"/>
  <c r="K381" i="124" s="1"/>
  <c r="J380" i="124"/>
  <c r="I380" i="124"/>
  <c r="H380" i="124"/>
  <c r="G380" i="124"/>
  <c r="N379" i="124"/>
  <c r="M379" i="124"/>
  <c r="L379" i="124"/>
  <c r="K378" i="124"/>
  <c r="J378" i="124"/>
  <c r="I378" i="124"/>
  <c r="H378" i="124"/>
  <c r="P377" i="124"/>
  <c r="P379" i="124" s="1"/>
  <c r="O377" i="124"/>
  <c r="O379" i="124" s="1"/>
  <c r="N377" i="124"/>
  <c r="M377" i="124"/>
  <c r="L377" i="124"/>
  <c r="K377" i="124"/>
  <c r="J377" i="124"/>
  <c r="J379" i="124" s="1"/>
  <c r="I377" i="124"/>
  <c r="H377" i="124"/>
  <c r="H379" i="124" s="1"/>
  <c r="G377" i="124"/>
  <c r="P376" i="124"/>
  <c r="O376" i="124"/>
  <c r="N376" i="124"/>
  <c r="N378" i="124" s="1"/>
  <c r="M376" i="124"/>
  <c r="M378" i="124" s="1"/>
  <c r="L376" i="124"/>
  <c r="K376" i="124"/>
  <c r="L378" i="124" s="1"/>
  <c r="J376" i="124"/>
  <c r="I376" i="124"/>
  <c r="H376" i="124"/>
  <c r="G376" i="124"/>
  <c r="I370" i="124"/>
  <c r="Q366" i="124"/>
  <c r="G365" i="124"/>
  <c r="F364" i="124"/>
  <c r="H362" i="124"/>
  <c r="P361" i="124"/>
  <c r="O361" i="124"/>
  <c r="O362" i="124" s="1"/>
  <c r="N361" i="124"/>
  <c r="N362" i="124" s="1"/>
  <c r="M361" i="124"/>
  <c r="L361" i="124"/>
  <c r="K361" i="124"/>
  <c r="J361" i="124"/>
  <c r="I361" i="124"/>
  <c r="I362" i="124" s="1"/>
  <c r="H361" i="124"/>
  <c r="G361" i="124"/>
  <c r="M360" i="124"/>
  <c r="H360" i="124"/>
  <c r="O359" i="124"/>
  <c r="N359" i="124"/>
  <c r="P358" i="124"/>
  <c r="P360" i="124" s="1"/>
  <c r="O358" i="124"/>
  <c r="N358" i="124"/>
  <c r="N360" i="124" s="1"/>
  <c r="M358" i="124"/>
  <c r="L358" i="124"/>
  <c r="K358" i="124"/>
  <c r="K360" i="124" s="1"/>
  <c r="J358" i="124"/>
  <c r="J360" i="124" s="1"/>
  <c r="I358" i="124"/>
  <c r="I360" i="124" s="1"/>
  <c r="H358" i="124"/>
  <c r="G358" i="124"/>
  <c r="P357" i="124"/>
  <c r="P359" i="124" s="1"/>
  <c r="O357" i="124"/>
  <c r="N357" i="124"/>
  <c r="M357" i="124"/>
  <c r="L357" i="124"/>
  <c r="K357" i="124"/>
  <c r="K359" i="124" s="1"/>
  <c r="J357" i="124"/>
  <c r="J359" i="124" s="1"/>
  <c r="I357" i="124"/>
  <c r="I359" i="124" s="1"/>
  <c r="H357" i="124"/>
  <c r="H359" i="124" s="1"/>
  <c r="G357" i="124"/>
  <c r="Q347" i="124"/>
  <c r="P347" i="124"/>
  <c r="G346" i="124"/>
  <c r="P343" i="124"/>
  <c r="K343" i="124"/>
  <c r="J343" i="124"/>
  <c r="I343" i="124"/>
  <c r="P342" i="124"/>
  <c r="O342" i="124"/>
  <c r="O343" i="124" s="1"/>
  <c r="N342" i="124"/>
  <c r="M342" i="124"/>
  <c r="M343" i="124" s="1"/>
  <c r="L342" i="124"/>
  <c r="K342" i="124"/>
  <c r="L343" i="124" s="1"/>
  <c r="J342" i="124"/>
  <c r="I342" i="124"/>
  <c r="H342" i="124"/>
  <c r="G342" i="124"/>
  <c r="H343" i="124" s="1"/>
  <c r="P341" i="124"/>
  <c r="O341" i="124"/>
  <c r="P340" i="124"/>
  <c r="N340" i="124"/>
  <c r="M340" i="124"/>
  <c r="J340" i="124"/>
  <c r="P339" i="124"/>
  <c r="O339" i="124"/>
  <c r="N339" i="124"/>
  <c r="M339" i="124"/>
  <c r="M341" i="124" s="1"/>
  <c r="L339" i="124"/>
  <c r="K339" i="124"/>
  <c r="K341" i="124" s="1"/>
  <c r="J339" i="124"/>
  <c r="I339" i="124"/>
  <c r="I341" i="124" s="1"/>
  <c r="H339" i="124"/>
  <c r="G339" i="124"/>
  <c r="H341" i="124" s="1"/>
  <c r="P338" i="124"/>
  <c r="O338" i="124"/>
  <c r="O340" i="124" s="1"/>
  <c r="N338" i="124"/>
  <c r="M338" i="124"/>
  <c r="L338" i="124"/>
  <c r="K338" i="124"/>
  <c r="J338" i="124"/>
  <c r="I338" i="124"/>
  <c r="I340" i="124" s="1"/>
  <c r="H338" i="124"/>
  <c r="G338" i="124"/>
  <c r="H340" i="124" s="1"/>
  <c r="Q328" i="124"/>
  <c r="G327" i="124"/>
  <c r="F326" i="124" s="1"/>
  <c r="O324" i="124"/>
  <c r="P323" i="124"/>
  <c r="P324" i="124" s="1"/>
  <c r="O323" i="124"/>
  <c r="N323" i="124"/>
  <c r="M323" i="124"/>
  <c r="M324" i="124" s="1"/>
  <c r="L323" i="124"/>
  <c r="K323" i="124"/>
  <c r="J323" i="124"/>
  <c r="I323" i="124"/>
  <c r="I324" i="124" s="1"/>
  <c r="H323" i="124"/>
  <c r="H324" i="124" s="1"/>
  <c r="G323" i="124"/>
  <c r="K322" i="124"/>
  <c r="J322" i="124"/>
  <c r="I322" i="124"/>
  <c r="H322" i="124"/>
  <c r="H321" i="124"/>
  <c r="P320" i="124"/>
  <c r="O320" i="124"/>
  <c r="N320" i="124"/>
  <c r="M320" i="124"/>
  <c r="L320" i="124"/>
  <c r="L322" i="124" s="1"/>
  <c r="K320" i="124"/>
  <c r="J320" i="124"/>
  <c r="I320" i="124"/>
  <c r="H320" i="124"/>
  <c r="G320" i="124"/>
  <c r="P319" i="124"/>
  <c r="O319" i="124"/>
  <c r="N319" i="124"/>
  <c r="M319" i="124"/>
  <c r="M321" i="124" s="1"/>
  <c r="L319" i="124"/>
  <c r="K319" i="124"/>
  <c r="J319" i="124"/>
  <c r="J321" i="124" s="1"/>
  <c r="I319" i="124"/>
  <c r="H319" i="124"/>
  <c r="I321" i="124" s="1"/>
  <c r="G319" i="124"/>
  <c r="I313" i="124"/>
  <c r="H313" i="124"/>
  <c r="Q309" i="124"/>
  <c r="G308" i="124"/>
  <c r="N305" i="124"/>
  <c r="J305" i="124"/>
  <c r="P304" i="124"/>
  <c r="O304" i="124"/>
  <c r="N304" i="124"/>
  <c r="M304" i="124"/>
  <c r="M305" i="124" s="1"/>
  <c r="L304" i="124"/>
  <c r="K304" i="124"/>
  <c r="K305" i="124" s="1"/>
  <c r="J304" i="124"/>
  <c r="I304" i="124"/>
  <c r="I305" i="124" s="1"/>
  <c r="H304" i="124"/>
  <c r="G304" i="124"/>
  <c r="H305" i="124" s="1"/>
  <c r="I303" i="124"/>
  <c r="P302" i="124"/>
  <c r="N302" i="124"/>
  <c r="L302" i="124"/>
  <c r="P301" i="124"/>
  <c r="O301" i="124"/>
  <c r="N301" i="124"/>
  <c r="M301" i="124"/>
  <c r="N303" i="124" s="1"/>
  <c r="L301" i="124"/>
  <c r="K301" i="124"/>
  <c r="L303" i="124" s="1"/>
  <c r="J301" i="124"/>
  <c r="I301" i="124"/>
  <c r="H301" i="124"/>
  <c r="H303" i="124" s="1"/>
  <c r="G301" i="124"/>
  <c r="P300" i="124"/>
  <c r="O300" i="124"/>
  <c r="O302" i="124" s="1"/>
  <c r="N300" i="124"/>
  <c r="M300" i="124"/>
  <c r="M302" i="124" s="1"/>
  <c r="L300" i="124"/>
  <c r="K300" i="124"/>
  <c r="K302" i="124" s="1"/>
  <c r="J300" i="124"/>
  <c r="I300" i="124"/>
  <c r="H300" i="124"/>
  <c r="G300" i="124"/>
  <c r="Q290" i="124"/>
  <c r="P290" i="124"/>
  <c r="P289" i="124"/>
  <c r="G289" i="124"/>
  <c r="F288" i="124"/>
  <c r="M286" i="124"/>
  <c r="I286" i="124"/>
  <c r="H286" i="124"/>
  <c r="P285" i="124"/>
  <c r="P286" i="124" s="1"/>
  <c r="O285" i="124"/>
  <c r="O286" i="124" s="1"/>
  <c r="N285" i="124"/>
  <c r="N286" i="124" s="1"/>
  <c r="M285" i="124"/>
  <c r="L285" i="124"/>
  <c r="L286" i="124" s="1"/>
  <c r="K285" i="124"/>
  <c r="J285" i="124"/>
  <c r="I285" i="124"/>
  <c r="H285" i="124"/>
  <c r="G285" i="124"/>
  <c r="P284" i="124"/>
  <c r="O284" i="124"/>
  <c r="M283" i="124"/>
  <c r="L283" i="124"/>
  <c r="K283" i="124"/>
  <c r="J283" i="124"/>
  <c r="P282" i="124"/>
  <c r="O282" i="124"/>
  <c r="N282" i="124"/>
  <c r="M282" i="124"/>
  <c r="N284" i="124" s="1"/>
  <c r="L282" i="124"/>
  <c r="K282" i="124"/>
  <c r="J282" i="124"/>
  <c r="I282" i="124"/>
  <c r="H282" i="124"/>
  <c r="G282" i="124"/>
  <c r="P281" i="124"/>
  <c r="P283" i="124" s="1"/>
  <c r="O281" i="124"/>
  <c r="N281" i="124"/>
  <c r="N283" i="124" s="1"/>
  <c r="M281" i="124"/>
  <c r="L281" i="124"/>
  <c r="K281" i="124"/>
  <c r="J281" i="124"/>
  <c r="I281" i="124"/>
  <c r="I283" i="124" s="1"/>
  <c r="H281" i="124"/>
  <c r="G281" i="124"/>
  <c r="Q271" i="124"/>
  <c r="P271" i="124"/>
  <c r="G270" i="124"/>
  <c r="O267" i="124"/>
  <c r="N267" i="124"/>
  <c r="K267" i="124"/>
  <c r="P266" i="124"/>
  <c r="O266" i="124"/>
  <c r="P267" i="124" s="1"/>
  <c r="N266" i="124"/>
  <c r="M266" i="124"/>
  <c r="L266" i="124"/>
  <c r="L267" i="124" s="1"/>
  <c r="K266" i="124"/>
  <c r="J266" i="124"/>
  <c r="J267" i="124" s="1"/>
  <c r="I266" i="124"/>
  <c r="H266" i="124"/>
  <c r="G266" i="124"/>
  <c r="K265" i="124"/>
  <c r="J265" i="124"/>
  <c r="I265" i="124"/>
  <c r="H265" i="124"/>
  <c r="M264" i="124"/>
  <c r="J264" i="124"/>
  <c r="H264" i="124"/>
  <c r="P263" i="124"/>
  <c r="P265" i="124" s="1"/>
  <c r="O263" i="124"/>
  <c r="N263" i="124"/>
  <c r="M263" i="124"/>
  <c r="M265" i="124" s="1"/>
  <c r="L263" i="124"/>
  <c r="L265" i="124" s="1"/>
  <c r="K263" i="124"/>
  <c r="J263" i="124"/>
  <c r="I263" i="124"/>
  <c r="H263" i="124"/>
  <c r="G263" i="124"/>
  <c r="P262" i="124"/>
  <c r="O262" i="124"/>
  <c r="N262" i="124"/>
  <c r="N264" i="124" s="1"/>
  <c r="M262" i="124"/>
  <c r="L262" i="124"/>
  <c r="K262" i="124"/>
  <c r="K264" i="124" s="1"/>
  <c r="J262" i="124"/>
  <c r="I262" i="124"/>
  <c r="I264" i="124" s="1"/>
  <c r="H262" i="124"/>
  <c r="G262" i="124"/>
  <c r="Q252" i="124"/>
  <c r="G251" i="124"/>
  <c r="F250" i="124" s="1"/>
  <c r="O248" i="124"/>
  <c r="N248" i="124"/>
  <c r="M248" i="124"/>
  <c r="P247" i="124"/>
  <c r="P248" i="124" s="1"/>
  <c r="O247" i="124"/>
  <c r="N247" i="124"/>
  <c r="M247" i="124"/>
  <c r="L247" i="124"/>
  <c r="L248" i="124" s="1"/>
  <c r="K247" i="124"/>
  <c r="J247" i="124"/>
  <c r="I247" i="124"/>
  <c r="H247" i="124"/>
  <c r="G247" i="124"/>
  <c r="L246" i="124"/>
  <c r="K246" i="124"/>
  <c r="J246" i="124"/>
  <c r="N245" i="124"/>
  <c r="K245" i="124"/>
  <c r="I245" i="124"/>
  <c r="H245" i="124"/>
  <c r="P244" i="124"/>
  <c r="O244" i="124"/>
  <c r="N244" i="124"/>
  <c r="N246" i="124" s="1"/>
  <c r="M244" i="124"/>
  <c r="M246" i="124" s="1"/>
  <c r="L244" i="124"/>
  <c r="K244" i="124"/>
  <c r="J244" i="124"/>
  <c r="I244" i="124"/>
  <c r="H244" i="124"/>
  <c r="I246" i="124" s="1"/>
  <c r="G244" i="124"/>
  <c r="P243" i="124"/>
  <c r="P245" i="124" s="1"/>
  <c r="O243" i="124"/>
  <c r="O245" i="124" s="1"/>
  <c r="N243" i="124"/>
  <c r="M243" i="124"/>
  <c r="L243" i="124"/>
  <c r="L245" i="124" s="1"/>
  <c r="K243" i="124"/>
  <c r="J243" i="124"/>
  <c r="J245" i="124" s="1"/>
  <c r="I243" i="124"/>
  <c r="H243" i="124"/>
  <c r="G243" i="124"/>
  <c r="N237" i="124"/>
  <c r="M237" i="124"/>
  <c r="L237" i="124"/>
  <c r="I237" i="124"/>
  <c r="O237" i="124" s="1"/>
  <c r="Q233" i="124"/>
  <c r="G232" i="124"/>
  <c r="P232" i="124" s="1"/>
  <c r="F231" i="124"/>
  <c r="H229" i="124"/>
  <c r="P228" i="124"/>
  <c r="O228" i="124"/>
  <c r="P229" i="124" s="1"/>
  <c r="N228" i="124"/>
  <c r="M228" i="124"/>
  <c r="L228" i="124"/>
  <c r="L229" i="124" s="1"/>
  <c r="K228" i="124"/>
  <c r="J228" i="124"/>
  <c r="J229" i="124" s="1"/>
  <c r="I228" i="124"/>
  <c r="I229" i="124" s="1"/>
  <c r="H228" i="124"/>
  <c r="G228" i="124"/>
  <c r="L227" i="124"/>
  <c r="K227" i="124"/>
  <c r="J227" i="124"/>
  <c r="I227" i="124"/>
  <c r="P226" i="124"/>
  <c r="P225" i="124"/>
  <c r="O225" i="124"/>
  <c r="O227" i="124" s="1"/>
  <c r="N225" i="124"/>
  <c r="N227" i="124" s="1"/>
  <c r="M225" i="124"/>
  <c r="M227" i="124" s="1"/>
  <c r="L225" i="124"/>
  <c r="K225" i="124"/>
  <c r="J225" i="124"/>
  <c r="I225" i="124"/>
  <c r="H225" i="124"/>
  <c r="H227" i="124" s="1"/>
  <c r="G225" i="124"/>
  <c r="P224" i="124"/>
  <c r="O224" i="124"/>
  <c r="N224" i="124"/>
  <c r="M224" i="124"/>
  <c r="L224" i="124"/>
  <c r="L226" i="124" s="1"/>
  <c r="K224" i="124"/>
  <c r="K226" i="124" s="1"/>
  <c r="J224" i="124"/>
  <c r="I224" i="124"/>
  <c r="J226" i="124" s="1"/>
  <c r="H224" i="124"/>
  <c r="G224" i="124"/>
  <c r="H226" i="124" s="1"/>
  <c r="K218" i="124"/>
  <c r="J218" i="124"/>
  <c r="I218" i="124"/>
  <c r="Q214" i="124"/>
  <c r="P214" i="124"/>
  <c r="G213" i="124"/>
  <c r="F212" i="124" s="1"/>
  <c r="P210" i="124"/>
  <c r="O210" i="124"/>
  <c r="M210" i="124"/>
  <c r="K210" i="124"/>
  <c r="H210" i="124"/>
  <c r="P209" i="124"/>
  <c r="O209" i="124"/>
  <c r="N209" i="124"/>
  <c r="N210" i="124" s="1"/>
  <c r="M209" i="124"/>
  <c r="L209" i="124"/>
  <c r="K209" i="124"/>
  <c r="J209" i="124"/>
  <c r="I209" i="124"/>
  <c r="H209" i="124"/>
  <c r="G209" i="124"/>
  <c r="P208" i="124"/>
  <c r="H208" i="124"/>
  <c r="P207" i="124"/>
  <c r="P206" i="124"/>
  <c r="O206" i="124"/>
  <c r="O208" i="124" s="1"/>
  <c r="N206" i="124"/>
  <c r="M206" i="124"/>
  <c r="L206" i="124"/>
  <c r="L208" i="124" s="1"/>
  <c r="K206" i="124"/>
  <c r="J206" i="124"/>
  <c r="I206" i="124"/>
  <c r="I208" i="124" s="1"/>
  <c r="H206" i="124"/>
  <c r="G206" i="124"/>
  <c r="P205" i="124"/>
  <c r="O205" i="124"/>
  <c r="N205" i="124"/>
  <c r="O207" i="124" s="1"/>
  <c r="M205" i="124"/>
  <c r="M207" i="124" s="1"/>
  <c r="L205" i="124"/>
  <c r="K205" i="124"/>
  <c r="K207" i="124" s="1"/>
  <c r="J205" i="124"/>
  <c r="J207" i="124" s="1"/>
  <c r="I205" i="124"/>
  <c r="H205" i="124"/>
  <c r="H207" i="124" s="1"/>
  <c r="G205" i="124"/>
  <c r="O199" i="124"/>
  <c r="N199" i="124"/>
  <c r="M199" i="124"/>
  <c r="I199" i="124"/>
  <c r="G199" i="124" s="1"/>
  <c r="Q195" i="124"/>
  <c r="P195" i="124"/>
  <c r="D195" i="124"/>
  <c r="P194" i="124"/>
  <c r="G194" i="124"/>
  <c r="D194" i="124"/>
  <c r="O191" i="124"/>
  <c r="K191" i="124"/>
  <c r="I191" i="124"/>
  <c r="H191" i="124"/>
  <c r="P190" i="124"/>
  <c r="P191" i="124" s="1"/>
  <c r="O190" i="124"/>
  <c r="N190" i="124"/>
  <c r="M190" i="124"/>
  <c r="N191" i="124" s="1"/>
  <c r="L190" i="124"/>
  <c r="L191" i="124" s="1"/>
  <c r="K190" i="124"/>
  <c r="J190" i="124"/>
  <c r="J191" i="124" s="1"/>
  <c r="I190" i="124"/>
  <c r="H190" i="124"/>
  <c r="G190" i="124"/>
  <c r="P189" i="124"/>
  <c r="N189" i="124"/>
  <c r="J189" i="124"/>
  <c r="L188" i="124"/>
  <c r="J188" i="124"/>
  <c r="I188" i="124"/>
  <c r="P187" i="124"/>
  <c r="O187" i="124"/>
  <c r="O189" i="124" s="1"/>
  <c r="N187" i="124"/>
  <c r="M187" i="124"/>
  <c r="L187" i="124"/>
  <c r="L189" i="124" s="1"/>
  <c r="K187" i="124"/>
  <c r="J187" i="124"/>
  <c r="K189" i="124" s="1"/>
  <c r="I187" i="124"/>
  <c r="H187" i="124"/>
  <c r="G187" i="124"/>
  <c r="P186" i="124"/>
  <c r="P188" i="124" s="1"/>
  <c r="O186" i="124"/>
  <c r="O188" i="124" s="1"/>
  <c r="N186" i="124"/>
  <c r="N188" i="124" s="1"/>
  <c r="M186" i="124"/>
  <c r="M188" i="124" s="1"/>
  <c r="L186" i="124"/>
  <c r="K186" i="124"/>
  <c r="K188" i="124" s="1"/>
  <c r="J186" i="124"/>
  <c r="I186" i="124"/>
  <c r="H186" i="124"/>
  <c r="G186" i="124"/>
  <c r="H188" i="124" s="1"/>
  <c r="I180" i="124"/>
  <c r="H180" i="124"/>
  <c r="D177" i="124"/>
  <c r="Q176" i="124"/>
  <c r="P176" i="124"/>
  <c r="P175" i="124"/>
  <c r="G175" i="124"/>
  <c r="D175" i="124"/>
  <c r="D176" i="124" s="1"/>
  <c r="P172" i="124"/>
  <c r="O172" i="124"/>
  <c r="N172" i="124"/>
  <c r="I172" i="124"/>
  <c r="P171" i="124"/>
  <c r="O171" i="124"/>
  <c r="N171" i="124"/>
  <c r="M171" i="124"/>
  <c r="M172" i="124" s="1"/>
  <c r="L171" i="124"/>
  <c r="K171" i="124"/>
  <c r="J171" i="124"/>
  <c r="J172" i="124" s="1"/>
  <c r="I171" i="124"/>
  <c r="H171" i="124"/>
  <c r="G171" i="124"/>
  <c r="J170" i="124"/>
  <c r="I170" i="124"/>
  <c r="H170" i="124"/>
  <c r="L169" i="124"/>
  <c r="P168" i="124"/>
  <c r="P170" i="124" s="1"/>
  <c r="O168" i="124"/>
  <c r="N168" i="124"/>
  <c r="M168" i="124"/>
  <c r="L168" i="124"/>
  <c r="M170" i="124" s="1"/>
  <c r="K168" i="124"/>
  <c r="K170" i="124" s="1"/>
  <c r="J168" i="124"/>
  <c r="I168" i="124"/>
  <c r="H168" i="124"/>
  <c r="G168" i="124"/>
  <c r="P167" i="124"/>
  <c r="P169" i="124" s="1"/>
  <c r="O167" i="124"/>
  <c r="O169" i="124" s="1"/>
  <c r="N167" i="124"/>
  <c r="M167" i="124"/>
  <c r="L167" i="124"/>
  <c r="K167" i="124"/>
  <c r="K169" i="124" s="1"/>
  <c r="J167" i="124"/>
  <c r="J169" i="124" s="1"/>
  <c r="I167" i="124"/>
  <c r="I169" i="124" s="1"/>
  <c r="H167" i="124"/>
  <c r="H169" i="124" s="1"/>
  <c r="G167" i="124"/>
  <c r="D162" i="124"/>
  <c r="D158" i="124"/>
  <c r="Q157" i="124"/>
  <c r="P157" i="124"/>
  <c r="D157" i="124"/>
  <c r="P156" i="124"/>
  <c r="G156" i="124"/>
  <c r="D156" i="124"/>
  <c r="K153" i="124"/>
  <c r="J153" i="124"/>
  <c r="P152" i="124"/>
  <c r="P153" i="124" s="1"/>
  <c r="O152" i="124"/>
  <c r="O153" i="124" s="1"/>
  <c r="N152" i="124"/>
  <c r="N153" i="124" s="1"/>
  <c r="M152" i="124"/>
  <c r="M153" i="124" s="1"/>
  <c r="L152" i="124"/>
  <c r="K152" i="124"/>
  <c r="J152" i="124"/>
  <c r="I152" i="124"/>
  <c r="H152" i="124"/>
  <c r="I153" i="124" s="1"/>
  <c r="G152" i="124"/>
  <c r="O151" i="124"/>
  <c r="N151" i="124"/>
  <c r="M151" i="124"/>
  <c r="H151" i="124"/>
  <c r="P150" i="124"/>
  <c r="O150" i="124"/>
  <c r="N150" i="124"/>
  <c r="M150" i="124"/>
  <c r="P149" i="124"/>
  <c r="P151" i="124" s="1"/>
  <c r="O149" i="124"/>
  <c r="N149" i="124"/>
  <c r="M149" i="124"/>
  <c r="L149" i="124"/>
  <c r="K149" i="124"/>
  <c r="K151" i="124" s="1"/>
  <c r="J149" i="124"/>
  <c r="I149" i="124"/>
  <c r="I151" i="124" s="1"/>
  <c r="H149" i="124"/>
  <c r="G149" i="124"/>
  <c r="P148" i="124"/>
  <c r="O148" i="124"/>
  <c r="N148" i="124"/>
  <c r="M148" i="124"/>
  <c r="L148" i="124"/>
  <c r="K148" i="124"/>
  <c r="L150" i="124" s="1"/>
  <c r="J148" i="124"/>
  <c r="I148" i="124"/>
  <c r="I150" i="124" s="1"/>
  <c r="H148" i="124"/>
  <c r="H150" i="124" s="1"/>
  <c r="G148" i="124"/>
  <c r="I142" i="124"/>
  <c r="L142" i="124" s="1"/>
  <c r="Q138" i="124"/>
  <c r="P138" i="124"/>
  <c r="P137" i="124"/>
  <c r="G137" i="124"/>
  <c r="D137" i="124"/>
  <c r="O134" i="124"/>
  <c r="L134" i="124"/>
  <c r="H134" i="124"/>
  <c r="P133" i="124"/>
  <c r="O133" i="124"/>
  <c r="N133" i="124"/>
  <c r="M133" i="124"/>
  <c r="L133" i="124"/>
  <c r="K133" i="124"/>
  <c r="J133" i="124"/>
  <c r="K134" i="124" s="1"/>
  <c r="I133" i="124"/>
  <c r="I134" i="124" s="1"/>
  <c r="H133" i="124"/>
  <c r="G133" i="124"/>
  <c r="L132" i="124"/>
  <c r="K132" i="124"/>
  <c r="J132" i="124"/>
  <c r="I132" i="124"/>
  <c r="I131" i="124"/>
  <c r="H131" i="124"/>
  <c r="P130" i="124"/>
  <c r="P132" i="124" s="1"/>
  <c r="O130" i="124"/>
  <c r="N130" i="124"/>
  <c r="M130" i="124"/>
  <c r="M132" i="124" s="1"/>
  <c r="L130" i="124"/>
  <c r="K130" i="124"/>
  <c r="J130" i="124"/>
  <c r="I130" i="124"/>
  <c r="H130" i="124"/>
  <c r="G130" i="124"/>
  <c r="H132" i="124" s="1"/>
  <c r="P129" i="124"/>
  <c r="O129" i="124"/>
  <c r="O131" i="124" s="1"/>
  <c r="N129" i="124"/>
  <c r="N131" i="124" s="1"/>
  <c r="M129" i="124"/>
  <c r="L129" i="124"/>
  <c r="L131" i="124" s="1"/>
  <c r="K129" i="124"/>
  <c r="K131" i="124" s="1"/>
  <c r="J129" i="124"/>
  <c r="I129" i="124"/>
  <c r="J131" i="124" s="1"/>
  <c r="H129" i="124"/>
  <c r="G129" i="124"/>
  <c r="P123" i="124"/>
  <c r="O123" i="124"/>
  <c r="I123" i="124"/>
  <c r="L123" i="124" s="1"/>
  <c r="H123" i="124"/>
  <c r="G123" i="124"/>
  <c r="N120" i="124"/>
  <c r="Q119" i="124"/>
  <c r="P119" i="124"/>
  <c r="G118" i="124"/>
  <c r="D118" i="124"/>
  <c r="P115" i="124"/>
  <c r="O115" i="124"/>
  <c r="N115" i="124"/>
  <c r="M115" i="124"/>
  <c r="I115" i="124"/>
  <c r="P114" i="124"/>
  <c r="O114" i="124"/>
  <c r="N114" i="124"/>
  <c r="M114" i="124"/>
  <c r="L114" i="124"/>
  <c r="L115" i="124" s="1"/>
  <c r="K114" i="124"/>
  <c r="J114" i="124"/>
  <c r="J115" i="124" s="1"/>
  <c r="I114" i="124"/>
  <c r="H114" i="124"/>
  <c r="G114" i="124"/>
  <c r="K113" i="124"/>
  <c r="J113" i="124"/>
  <c r="I113" i="124"/>
  <c r="H113" i="124"/>
  <c r="N112" i="124"/>
  <c r="I112" i="124"/>
  <c r="H112" i="124"/>
  <c r="P111" i="124"/>
  <c r="P113" i="124" s="1"/>
  <c r="O111" i="124"/>
  <c r="N111" i="124"/>
  <c r="O113" i="124" s="1"/>
  <c r="M111" i="124"/>
  <c r="M113" i="124" s="1"/>
  <c r="L111" i="124"/>
  <c r="L113" i="124" s="1"/>
  <c r="K111" i="124"/>
  <c r="J111" i="124"/>
  <c r="I111" i="124"/>
  <c r="H111" i="124"/>
  <c r="G111" i="124"/>
  <c r="P110" i="124"/>
  <c r="O110" i="124"/>
  <c r="O112" i="124" s="1"/>
  <c r="N110" i="124"/>
  <c r="M110" i="124"/>
  <c r="M112" i="124" s="1"/>
  <c r="L110" i="124"/>
  <c r="L112" i="124" s="1"/>
  <c r="K110" i="124"/>
  <c r="K112" i="124" s="1"/>
  <c r="J110" i="124"/>
  <c r="J112" i="124" s="1"/>
  <c r="I110" i="124"/>
  <c r="H110" i="124"/>
  <c r="G110" i="124"/>
  <c r="I104" i="124"/>
  <c r="H104" i="124"/>
  <c r="G104" i="124"/>
  <c r="Q100" i="124"/>
  <c r="H1020" i="124" s="1"/>
  <c r="P100" i="124"/>
  <c r="D100" i="124"/>
  <c r="G99" i="124"/>
  <c r="P99" i="124" s="1"/>
  <c r="D99" i="124"/>
  <c r="L94" i="124"/>
  <c r="L92" i="124"/>
  <c r="J92" i="124"/>
  <c r="J94" i="124" s="1"/>
  <c r="I92" i="124"/>
  <c r="I94" i="124" s="1"/>
  <c r="P90" i="124"/>
  <c r="P92" i="124" s="1"/>
  <c r="O90" i="124"/>
  <c r="O92" i="124" s="1"/>
  <c r="L90" i="124"/>
  <c r="J90" i="124"/>
  <c r="I90" i="124"/>
  <c r="H90" i="124"/>
  <c r="H92" i="124" s="1"/>
  <c r="H94" i="124" s="1"/>
  <c r="G90" i="124"/>
  <c r="G92" i="124" s="1"/>
  <c r="G94" i="124" s="1"/>
  <c r="P88" i="124"/>
  <c r="O88" i="124"/>
  <c r="N88" i="124"/>
  <c r="N90" i="124" s="1"/>
  <c r="N92" i="124" s="1"/>
  <c r="M88" i="124"/>
  <c r="M90" i="124" s="1"/>
  <c r="M92" i="124" s="1"/>
  <c r="L88" i="124"/>
  <c r="K88" i="124"/>
  <c r="K90" i="124" s="1"/>
  <c r="K92" i="124" s="1"/>
  <c r="K94" i="124" s="1"/>
  <c r="J88" i="124"/>
  <c r="I88" i="124"/>
  <c r="H88" i="124"/>
  <c r="G88" i="124"/>
  <c r="P78" i="124"/>
  <c r="P79" i="124" s="1"/>
  <c r="O78" i="124"/>
  <c r="L78" i="124"/>
  <c r="L79" i="124" s="1"/>
  <c r="K78" i="124"/>
  <c r="L75" i="124"/>
  <c r="K75" i="124"/>
  <c r="J75" i="124"/>
  <c r="K74" i="124"/>
  <c r="K76" i="124" s="1"/>
  <c r="J74" i="124"/>
  <c r="I74" i="124"/>
  <c r="P73" i="124"/>
  <c r="O73" i="124"/>
  <c r="N73" i="124"/>
  <c r="M73" i="124"/>
  <c r="L73" i="124"/>
  <c r="K73" i="124"/>
  <c r="J73" i="124"/>
  <c r="I73" i="124"/>
  <c r="I78" i="124" s="1"/>
  <c r="H73" i="124"/>
  <c r="G73" i="124"/>
  <c r="P72" i="124"/>
  <c r="O72" i="124"/>
  <c r="O75" i="124" s="1"/>
  <c r="N72" i="124"/>
  <c r="M72" i="124"/>
  <c r="L72" i="124"/>
  <c r="K72" i="124"/>
  <c r="J72" i="124"/>
  <c r="I72" i="124"/>
  <c r="H72" i="124"/>
  <c r="H75" i="124" s="1"/>
  <c r="G72" i="124"/>
  <c r="G75" i="124" s="1"/>
  <c r="P71" i="124"/>
  <c r="O71" i="124"/>
  <c r="N71" i="124"/>
  <c r="M71" i="124"/>
  <c r="L71" i="124"/>
  <c r="K71" i="124"/>
  <c r="J71" i="124"/>
  <c r="I71" i="124"/>
  <c r="H71" i="124"/>
  <c r="H74" i="124" s="1"/>
  <c r="G71" i="124"/>
  <c r="P68" i="124"/>
  <c r="O68" i="124"/>
  <c r="O70" i="124" s="1"/>
  <c r="N68" i="124"/>
  <c r="N78" i="124" s="1"/>
  <c r="N79" i="124" s="1"/>
  <c r="M68" i="124"/>
  <c r="M78" i="124" s="1"/>
  <c r="M79" i="124" s="1"/>
  <c r="L68" i="124"/>
  <c r="K68" i="124"/>
  <c r="J68" i="124"/>
  <c r="I68" i="124"/>
  <c r="H68" i="124"/>
  <c r="G68" i="124"/>
  <c r="G78" i="124" s="1"/>
  <c r="P67" i="124"/>
  <c r="O67" i="124"/>
  <c r="O74" i="124" s="1"/>
  <c r="N67" i="124"/>
  <c r="N74" i="124" s="1"/>
  <c r="M67" i="124"/>
  <c r="M70" i="124" s="1"/>
  <c r="L67" i="124"/>
  <c r="L70" i="124" s="1"/>
  <c r="K67" i="124"/>
  <c r="K70" i="124" s="1"/>
  <c r="J67" i="124"/>
  <c r="I67" i="124"/>
  <c r="H67" i="124"/>
  <c r="G67" i="124"/>
  <c r="G74" i="124" s="1"/>
  <c r="O45" i="124"/>
  <c r="N45" i="124"/>
  <c r="M45" i="124"/>
  <c r="H45" i="124"/>
  <c r="G45" i="124"/>
  <c r="P44" i="124"/>
  <c r="N44" i="124"/>
  <c r="M44" i="124"/>
  <c r="I44" i="124"/>
  <c r="L43" i="124"/>
  <c r="H43" i="124"/>
  <c r="P42" i="124"/>
  <c r="O42" i="124"/>
  <c r="P43" i="124" s="1"/>
  <c r="N42" i="124"/>
  <c r="M42" i="124"/>
  <c r="M43" i="124" s="1"/>
  <c r="L42" i="124"/>
  <c r="K42" i="124"/>
  <c r="J42" i="124"/>
  <c r="K43" i="124" s="1"/>
  <c r="I42" i="124"/>
  <c r="I43" i="124" s="1"/>
  <c r="H42" i="124"/>
  <c r="G42" i="124"/>
  <c r="O41" i="124"/>
  <c r="N41" i="124"/>
  <c r="M41" i="124"/>
  <c r="L41" i="124"/>
  <c r="M40" i="124"/>
  <c r="L40" i="124"/>
  <c r="K40" i="124"/>
  <c r="J40" i="124"/>
  <c r="P39" i="124"/>
  <c r="P41" i="124" s="1"/>
  <c r="O39" i="124"/>
  <c r="N39" i="124"/>
  <c r="M39" i="124"/>
  <c r="L39" i="124"/>
  <c r="K39" i="124"/>
  <c r="J39" i="124"/>
  <c r="I39" i="124"/>
  <c r="H39" i="124"/>
  <c r="H41" i="124" s="1"/>
  <c r="G39" i="124"/>
  <c r="P38" i="124"/>
  <c r="P40" i="124" s="1"/>
  <c r="O38" i="124"/>
  <c r="O40" i="124" s="1"/>
  <c r="N38" i="124"/>
  <c r="N40" i="124" s="1"/>
  <c r="M38" i="124"/>
  <c r="L38" i="124"/>
  <c r="K38" i="124"/>
  <c r="J38" i="124"/>
  <c r="I38" i="124"/>
  <c r="H38" i="124"/>
  <c r="G38" i="124"/>
  <c r="P33" i="124"/>
  <c r="P45" i="124" s="1"/>
  <c r="O33" i="124"/>
  <c r="O44" i="124" s="1"/>
  <c r="N33" i="124"/>
  <c r="M33" i="124"/>
  <c r="L33" i="124"/>
  <c r="K33" i="124"/>
  <c r="J33" i="124"/>
  <c r="I33" i="124"/>
  <c r="I45" i="124" s="1"/>
  <c r="H33" i="124"/>
  <c r="H44" i="124" s="1"/>
  <c r="G33" i="124"/>
  <c r="G44" i="124" s="1"/>
  <c r="B26" i="124"/>
  <c r="B47" i="124" s="1"/>
  <c r="I24" i="124"/>
  <c r="H24" i="124"/>
  <c r="G24" i="124"/>
  <c r="B15" i="124"/>
  <c r="G13" i="124"/>
  <c r="E13" i="124"/>
  <c r="O157" i="124" s="1"/>
  <c r="P12" i="124"/>
  <c r="P13" i="124" s="1"/>
  <c r="O12" i="124"/>
  <c r="N12" i="124"/>
  <c r="M12" i="124"/>
  <c r="M13" i="124" s="1"/>
  <c r="L12" i="124"/>
  <c r="L13" i="124" s="1"/>
  <c r="K12" i="124"/>
  <c r="K13" i="124" s="1"/>
  <c r="J12" i="124"/>
  <c r="I12" i="124"/>
  <c r="I978" i="124" s="1"/>
  <c r="H12" i="124"/>
  <c r="G12" i="124"/>
  <c r="E7" i="124"/>
  <c r="E8" i="123"/>
  <c r="N1028" i="123"/>
  <c r="P1026" i="123"/>
  <c r="N1018" i="123"/>
  <c r="P1016" i="123"/>
  <c r="H1010" i="123"/>
  <c r="G1005" i="123"/>
  <c r="N989" i="123"/>
  <c r="M989" i="123"/>
  <c r="L989" i="123"/>
  <c r="K989" i="123"/>
  <c r="P988" i="123"/>
  <c r="P989" i="123" s="1"/>
  <c r="O988" i="123"/>
  <c r="O989" i="123" s="1"/>
  <c r="N988" i="123"/>
  <c r="M988" i="123"/>
  <c r="L988" i="123"/>
  <c r="K988" i="123"/>
  <c r="J988" i="123"/>
  <c r="I988" i="123"/>
  <c r="H988" i="123"/>
  <c r="H989" i="123" s="1"/>
  <c r="G988" i="123"/>
  <c r="I987" i="123"/>
  <c r="H987" i="123"/>
  <c r="P986" i="123"/>
  <c r="O986" i="123"/>
  <c r="P985" i="123"/>
  <c r="O985" i="123"/>
  <c r="P987" i="123" s="1"/>
  <c r="N985" i="123"/>
  <c r="M985" i="123"/>
  <c r="L985" i="123"/>
  <c r="L987" i="123" s="1"/>
  <c r="K985" i="123"/>
  <c r="K987" i="123" s="1"/>
  <c r="J985" i="123"/>
  <c r="J987" i="123" s="1"/>
  <c r="I985" i="123"/>
  <c r="H985" i="123"/>
  <c r="G985" i="123"/>
  <c r="P984" i="123"/>
  <c r="O984" i="123"/>
  <c r="N984" i="123"/>
  <c r="M984" i="123"/>
  <c r="N986" i="123" s="1"/>
  <c r="L984" i="123"/>
  <c r="K984" i="123"/>
  <c r="J984" i="123"/>
  <c r="J986" i="123" s="1"/>
  <c r="I984" i="123"/>
  <c r="I986" i="123" s="1"/>
  <c r="H984" i="123"/>
  <c r="H986" i="123" s="1"/>
  <c r="G984" i="123"/>
  <c r="Q974" i="123"/>
  <c r="P974" i="123"/>
  <c r="P973" i="123"/>
  <c r="G973" i="123"/>
  <c r="F972" i="123"/>
  <c r="P970" i="123"/>
  <c r="O970" i="123"/>
  <c r="P969" i="123"/>
  <c r="O969" i="123"/>
  <c r="N969" i="123"/>
  <c r="M969" i="123"/>
  <c r="N970" i="123" s="1"/>
  <c r="L969" i="123"/>
  <c r="L970" i="123" s="1"/>
  <c r="K969" i="123"/>
  <c r="K970" i="123" s="1"/>
  <c r="J969" i="123"/>
  <c r="J970" i="123" s="1"/>
  <c r="I969" i="123"/>
  <c r="I970" i="123" s="1"/>
  <c r="H969" i="123"/>
  <c r="G969" i="123"/>
  <c r="H970" i="123" s="1"/>
  <c r="L968" i="123"/>
  <c r="K968" i="123"/>
  <c r="J968" i="123"/>
  <c r="I968" i="123"/>
  <c r="H968" i="123"/>
  <c r="I967" i="123"/>
  <c r="H967" i="123"/>
  <c r="P966" i="123"/>
  <c r="O966" i="123"/>
  <c r="O968" i="123" s="1"/>
  <c r="N966" i="123"/>
  <c r="N968" i="123" s="1"/>
  <c r="M966" i="123"/>
  <c r="M968" i="123" s="1"/>
  <c r="L966" i="123"/>
  <c r="K966" i="123"/>
  <c r="J966" i="123"/>
  <c r="I966" i="123"/>
  <c r="H966" i="123"/>
  <c r="G966" i="123"/>
  <c r="P965" i="123"/>
  <c r="O965" i="123"/>
  <c r="O967" i="123" s="1"/>
  <c r="N965" i="123"/>
  <c r="M965" i="123"/>
  <c r="M967" i="123" s="1"/>
  <c r="L965" i="123"/>
  <c r="L967" i="123" s="1"/>
  <c r="K965" i="123"/>
  <c r="K967" i="123" s="1"/>
  <c r="J965" i="123"/>
  <c r="J967" i="123" s="1"/>
  <c r="I965" i="123"/>
  <c r="H965" i="123"/>
  <c r="G965" i="123"/>
  <c r="Q955" i="123"/>
  <c r="G954" i="123"/>
  <c r="F953" i="123" s="1"/>
  <c r="H951" i="123"/>
  <c r="P950" i="123"/>
  <c r="O950" i="123"/>
  <c r="N950" i="123"/>
  <c r="N951" i="123" s="1"/>
  <c r="M950" i="123"/>
  <c r="M951" i="123" s="1"/>
  <c r="L950" i="123"/>
  <c r="L951" i="123" s="1"/>
  <c r="K950" i="123"/>
  <c r="J950" i="123"/>
  <c r="K951" i="123" s="1"/>
  <c r="I950" i="123"/>
  <c r="I951" i="123" s="1"/>
  <c r="H950" i="123"/>
  <c r="G950" i="123"/>
  <c r="O949" i="123"/>
  <c r="N949" i="123"/>
  <c r="M949" i="123"/>
  <c r="L949" i="123"/>
  <c r="K949" i="123"/>
  <c r="L948" i="123"/>
  <c r="K948" i="123"/>
  <c r="J948" i="123"/>
  <c r="I948" i="123"/>
  <c r="P947" i="123"/>
  <c r="P949" i="123" s="1"/>
  <c r="O947" i="123"/>
  <c r="N947" i="123"/>
  <c r="M947" i="123"/>
  <c r="L947" i="123"/>
  <c r="K947" i="123"/>
  <c r="J947" i="123"/>
  <c r="I947" i="123"/>
  <c r="H947" i="123"/>
  <c r="H949" i="123" s="1"/>
  <c r="G947" i="123"/>
  <c r="P946" i="123"/>
  <c r="P948" i="123" s="1"/>
  <c r="O946" i="123"/>
  <c r="O948" i="123" s="1"/>
  <c r="N946" i="123"/>
  <c r="N948" i="123" s="1"/>
  <c r="M946" i="123"/>
  <c r="M948" i="123" s="1"/>
  <c r="L946" i="123"/>
  <c r="K946" i="123"/>
  <c r="J946" i="123"/>
  <c r="I946" i="123"/>
  <c r="H946" i="123"/>
  <c r="G946" i="123"/>
  <c r="H948" i="123" s="1"/>
  <c r="Q936" i="123"/>
  <c r="P936" i="123"/>
  <c r="P935" i="123"/>
  <c r="G935" i="123"/>
  <c r="F934" i="123" s="1"/>
  <c r="K932" i="123"/>
  <c r="J932" i="123"/>
  <c r="I932" i="123"/>
  <c r="H932" i="123"/>
  <c r="P931" i="123"/>
  <c r="P932" i="123" s="1"/>
  <c r="O931" i="123"/>
  <c r="O932" i="123" s="1"/>
  <c r="N931" i="123"/>
  <c r="M931" i="123"/>
  <c r="N932" i="123" s="1"/>
  <c r="L931" i="123"/>
  <c r="L932" i="123" s="1"/>
  <c r="K931" i="123"/>
  <c r="J931" i="123"/>
  <c r="I931" i="123"/>
  <c r="H931" i="123"/>
  <c r="G931" i="123"/>
  <c r="P930" i="123"/>
  <c r="O930" i="123"/>
  <c r="N930" i="123"/>
  <c r="P929" i="123"/>
  <c r="O929" i="123"/>
  <c r="N929" i="123"/>
  <c r="M929" i="123"/>
  <c r="L929" i="123"/>
  <c r="P928" i="123"/>
  <c r="O928" i="123"/>
  <c r="N928" i="123"/>
  <c r="M928" i="123"/>
  <c r="L928" i="123"/>
  <c r="K928" i="123"/>
  <c r="J928" i="123"/>
  <c r="I928" i="123"/>
  <c r="I930" i="123" s="1"/>
  <c r="H928" i="123"/>
  <c r="H930" i="123" s="1"/>
  <c r="G928" i="123"/>
  <c r="P927" i="123"/>
  <c r="O927" i="123"/>
  <c r="N927" i="123"/>
  <c r="M927" i="123"/>
  <c r="L927" i="123"/>
  <c r="K927" i="123"/>
  <c r="J927" i="123"/>
  <c r="I927" i="123"/>
  <c r="H927" i="123"/>
  <c r="G927" i="123"/>
  <c r="Q917" i="123"/>
  <c r="P917" i="123"/>
  <c r="G916" i="123"/>
  <c r="P916" i="123" s="1"/>
  <c r="N913" i="123"/>
  <c r="M913" i="123"/>
  <c r="K913" i="123"/>
  <c r="P912" i="123"/>
  <c r="P913" i="123" s="1"/>
  <c r="O912" i="123"/>
  <c r="O913" i="123" s="1"/>
  <c r="N912" i="123"/>
  <c r="M912" i="123"/>
  <c r="L912" i="123"/>
  <c r="K912" i="123"/>
  <c r="L913" i="123" s="1"/>
  <c r="J912" i="123"/>
  <c r="J913" i="123" s="1"/>
  <c r="I912" i="123"/>
  <c r="H912" i="123"/>
  <c r="H913" i="123" s="1"/>
  <c r="G912" i="123"/>
  <c r="I911" i="123"/>
  <c r="H911" i="123"/>
  <c r="P910" i="123"/>
  <c r="O910" i="123"/>
  <c r="N910" i="123"/>
  <c r="P909" i="123"/>
  <c r="O909" i="123"/>
  <c r="N909" i="123"/>
  <c r="N911" i="123" s="1"/>
  <c r="M909" i="123"/>
  <c r="M911" i="123" s="1"/>
  <c r="L909" i="123"/>
  <c r="K909" i="123"/>
  <c r="K911" i="123" s="1"/>
  <c r="J909" i="123"/>
  <c r="J911" i="123" s="1"/>
  <c r="I909" i="123"/>
  <c r="H909" i="123"/>
  <c r="G909" i="123"/>
  <c r="P908" i="123"/>
  <c r="O908" i="123"/>
  <c r="N908" i="123"/>
  <c r="M908" i="123"/>
  <c r="L908" i="123"/>
  <c r="L910" i="123" s="1"/>
  <c r="K908" i="123"/>
  <c r="K910" i="123" s="1"/>
  <c r="J908" i="123"/>
  <c r="I908" i="123"/>
  <c r="I910" i="123" s="1"/>
  <c r="H908" i="123"/>
  <c r="H910" i="123" s="1"/>
  <c r="G908" i="123"/>
  <c r="Q898" i="123"/>
  <c r="G897" i="123"/>
  <c r="P898" i="123" s="1"/>
  <c r="F896" i="123"/>
  <c r="P894" i="123"/>
  <c r="P893" i="123"/>
  <c r="O893" i="123"/>
  <c r="N893" i="123"/>
  <c r="M893" i="123"/>
  <c r="M894" i="123" s="1"/>
  <c r="L893" i="123"/>
  <c r="L894" i="123" s="1"/>
  <c r="K893" i="123"/>
  <c r="J893" i="123"/>
  <c r="J894" i="123" s="1"/>
  <c r="I893" i="123"/>
  <c r="I894" i="123" s="1"/>
  <c r="H893" i="123"/>
  <c r="H894" i="123" s="1"/>
  <c r="G893" i="123"/>
  <c r="L892" i="123"/>
  <c r="K892" i="123"/>
  <c r="J892" i="123"/>
  <c r="I892" i="123"/>
  <c r="H892" i="123"/>
  <c r="J891" i="123"/>
  <c r="I891" i="123"/>
  <c r="H891" i="123"/>
  <c r="P890" i="123"/>
  <c r="P892" i="123" s="1"/>
  <c r="O890" i="123"/>
  <c r="O892" i="123" s="1"/>
  <c r="N890" i="123"/>
  <c r="N892" i="123" s="1"/>
  <c r="M890" i="123"/>
  <c r="M892" i="123" s="1"/>
  <c r="L890" i="123"/>
  <c r="K890" i="123"/>
  <c r="J890" i="123"/>
  <c r="I890" i="123"/>
  <c r="H890" i="123"/>
  <c r="G890" i="123"/>
  <c r="P889" i="123"/>
  <c r="P891" i="123" s="1"/>
  <c r="O889" i="123"/>
  <c r="N889" i="123"/>
  <c r="N891" i="123" s="1"/>
  <c r="M889" i="123"/>
  <c r="M891" i="123" s="1"/>
  <c r="L889" i="123"/>
  <c r="L891" i="123" s="1"/>
  <c r="K889" i="123"/>
  <c r="K891" i="123" s="1"/>
  <c r="J889" i="123"/>
  <c r="I889" i="123"/>
  <c r="H889" i="123"/>
  <c r="G889" i="123"/>
  <c r="Q879" i="123"/>
  <c r="G878" i="123"/>
  <c r="F877" i="123"/>
  <c r="P875" i="123"/>
  <c r="I875" i="123"/>
  <c r="H875" i="123"/>
  <c r="P874" i="123"/>
  <c r="O874" i="123"/>
  <c r="O875" i="123" s="1"/>
  <c r="N874" i="123"/>
  <c r="M874" i="123"/>
  <c r="M875" i="123" s="1"/>
  <c r="L874" i="123"/>
  <c r="L875" i="123" s="1"/>
  <c r="K874" i="123"/>
  <c r="K875" i="123" s="1"/>
  <c r="J874" i="123"/>
  <c r="J875" i="123" s="1"/>
  <c r="I874" i="123"/>
  <c r="H874" i="123"/>
  <c r="G874" i="123"/>
  <c r="O873" i="123"/>
  <c r="N873" i="123"/>
  <c r="M873" i="123"/>
  <c r="L873" i="123"/>
  <c r="K873" i="123"/>
  <c r="M872" i="123"/>
  <c r="L872" i="123"/>
  <c r="K872" i="123"/>
  <c r="J872" i="123"/>
  <c r="I872" i="123"/>
  <c r="H872" i="123"/>
  <c r="P871" i="123"/>
  <c r="P873" i="123" s="1"/>
  <c r="O871" i="123"/>
  <c r="N871" i="123"/>
  <c r="M871" i="123"/>
  <c r="L871" i="123"/>
  <c r="K871" i="123"/>
  <c r="J871" i="123"/>
  <c r="I871" i="123"/>
  <c r="H871" i="123"/>
  <c r="G871" i="123"/>
  <c r="P870" i="123"/>
  <c r="O870" i="123"/>
  <c r="O872" i="123" s="1"/>
  <c r="N870" i="123"/>
  <c r="N872" i="123" s="1"/>
  <c r="M870" i="123"/>
  <c r="L870" i="123"/>
  <c r="K870" i="123"/>
  <c r="J870" i="123"/>
  <c r="I870" i="123"/>
  <c r="H870" i="123"/>
  <c r="G870" i="123"/>
  <c r="Q860" i="123"/>
  <c r="P860" i="123"/>
  <c r="P859" i="123"/>
  <c r="G859" i="123"/>
  <c r="F858" i="123" s="1"/>
  <c r="L856" i="123"/>
  <c r="K856" i="123"/>
  <c r="J856" i="123"/>
  <c r="I856" i="123"/>
  <c r="H856" i="123"/>
  <c r="P855" i="123"/>
  <c r="P856" i="123" s="1"/>
  <c r="O855" i="123"/>
  <c r="O856" i="123" s="1"/>
  <c r="N855" i="123"/>
  <c r="M855" i="123"/>
  <c r="N856" i="123" s="1"/>
  <c r="L855" i="123"/>
  <c r="K855" i="123"/>
  <c r="J855" i="123"/>
  <c r="I855" i="123"/>
  <c r="H855" i="123"/>
  <c r="G855" i="123"/>
  <c r="P854" i="123"/>
  <c r="O854" i="123"/>
  <c r="N854" i="123"/>
  <c r="P853" i="123"/>
  <c r="O853" i="123"/>
  <c r="N853" i="123"/>
  <c r="M853" i="123"/>
  <c r="L853" i="123"/>
  <c r="P852" i="123"/>
  <c r="O852" i="123"/>
  <c r="N852" i="123"/>
  <c r="M852" i="123"/>
  <c r="L852" i="123"/>
  <c r="L854" i="123" s="1"/>
  <c r="K852" i="123"/>
  <c r="J852" i="123"/>
  <c r="J854" i="123" s="1"/>
  <c r="I852" i="123"/>
  <c r="H852" i="123"/>
  <c r="H854" i="123" s="1"/>
  <c r="G852" i="123"/>
  <c r="P851" i="123"/>
  <c r="O851" i="123"/>
  <c r="N851" i="123"/>
  <c r="M851" i="123"/>
  <c r="L851" i="123"/>
  <c r="K851" i="123"/>
  <c r="J851" i="123"/>
  <c r="I851" i="123"/>
  <c r="H851" i="123"/>
  <c r="H853" i="123" s="1"/>
  <c r="G851" i="123"/>
  <c r="Q841" i="123"/>
  <c r="P841" i="123"/>
  <c r="G840" i="123"/>
  <c r="P840" i="123" s="1"/>
  <c r="O837" i="123"/>
  <c r="N837" i="123"/>
  <c r="M837" i="123"/>
  <c r="L837" i="123"/>
  <c r="P836" i="123"/>
  <c r="P837" i="123" s="1"/>
  <c r="O836" i="123"/>
  <c r="N836" i="123"/>
  <c r="M836" i="123"/>
  <c r="L836" i="123"/>
  <c r="K836" i="123"/>
  <c r="J836" i="123"/>
  <c r="J837" i="123" s="1"/>
  <c r="I836" i="123"/>
  <c r="I837" i="123" s="1"/>
  <c r="H836" i="123"/>
  <c r="H837" i="123" s="1"/>
  <c r="G836" i="123"/>
  <c r="I835" i="123"/>
  <c r="H835" i="123"/>
  <c r="P834" i="123"/>
  <c r="O834" i="123"/>
  <c r="P833" i="123"/>
  <c r="O833" i="123"/>
  <c r="N833" i="123"/>
  <c r="M833" i="123"/>
  <c r="M835" i="123" s="1"/>
  <c r="L833" i="123"/>
  <c r="K833" i="123"/>
  <c r="K835" i="123" s="1"/>
  <c r="J833" i="123"/>
  <c r="J835" i="123" s="1"/>
  <c r="I833" i="123"/>
  <c r="H833" i="123"/>
  <c r="G833" i="123"/>
  <c r="P832" i="123"/>
  <c r="O832" i="123"/>
  <c r="N832" i="123"/>
  <c r="M832" i="123"/>
  <c r="N834" i="123" s="1"/>
  <c r="L832" i="123"/>
  <c r="K832" i="123"/>
  <c r="K834" i="123" s="1"/>
  <c r="J832" i="123"/>
  <c r="I832" i="123"/>
  <c r="I834" i="123" s="1"/>
  <c r="H832" i="123"/>
  <c r="H834" i="123" s="1"/>
  <c r="G832" i="123"/>
  <c r="Q822" i="123"/>
  <c r="G821" i="123"/>
  <c r="P822" i="123" s="1"/>
  <c r="F820" i="123"/>
  <c r="P817" i="123"/>
  <c r="O817" i="123"/>
  <c r="O818" i="123" s="1"/>
  <c r="N817" i="123"/>
  <c r="N818" i="123" s="1"/>
  <c r="M817" i="123"/>
  <c r="M818" i="123" s="1"/>
  <c r="L817" i="123"/>
  <c r="K817" i="123"/>
  <c r="K818" i="123" s="1"/>
  <c r="J817" i="123"/>
  <c r="I817" i="123"/>
  <c r="I818" i="123" s="1"/>
  <c r="H817" i="123"/>
  <c r="H818" i="123" s="1"/>
  <c r="G817" i="123"/>
  <c r="L816" i="123"/>
  <c r="K816" i="123"/>
  <c r="J816" i="123"/>
  <c r="I816" i="123"/>
  <c r="H816" i="123"/>
  <c r="J815" i="123"/>
  <c r="I815" i="123"/>
  <c r="H815" i="123"/>
  <c r="P814" i="123"/>
  <c r="P816" i="123" s="1"/>
  <c r="O814" i="123"/>
  <c r="N814" i="123"/>
  <c r="M814" i="123"/>
  <c r="M816" i="123" s="1"/>
  <c r="L814" i="123"/>
  <c r="K814" i="123"/>
  <c r="J814" i="123"/>
  <c r="I814" i="123"/>
  <c r="H814" i="123"/>
  <c r="G814" i="123"/>
  <c r="P813" i="123"/>
  <c r="O813" i="123"/>
  <c r="N813" i="123"/>
  <c r="N815" i="123" s="1"/>
  <c r="M813" i="123"/>
  <c r="L813" i="123"/>
  <c r="K813" i="123"/>
  <c r="K815" i="123" s="1"/>
  <c r="J813" i="123"/>
  <c r="I813" i="123"/>
  <c r="H813" i="123"/>
  <c r="G813" i="123"/>
  <c r="Q803" i="123"/>
  <c r="P802" i="123"/>
  <c r="G802" i="123"/>
  <c r="P799" i="123"/>
  <c r="K799" i="123"/>
  <c r="I799" i="123"/>
  <c r="H799" i="123"/>
  <c r="P798" i="123"/>
  <c r="O798" i="123"/>
  <c r="O799" i="123" s="1"/>
  <c r="N798" i="123"/>
  <c r="M798" i="123"/>
  <c r="M799" i="123" s="1"/>
  <c r="L798" i="123"/>
  <c r="L799" i="123" s="1"/>
  <c r="K798" i="123"/>
  <c r="J798" i="123"/>
  <c r="J799" i="123" s="1"/>
  <c r="I798" i="123"/>
  <c r="H798" i="123"/>
  <c r="G798" i="123"/>
  <c r="P797" i="123"/>
  <c r="O797" i="123"/>
  <c r="N797" i="123"/>
  <c r="M797" i="123"/>
  <c r="L797" i="123"/>
  <c r="K797" i="123"/>
  <c r="M796" i="123"/>
  <c r="L796" i="123"/>
  <c r="K796" i="123"/>
  <c r="J796" i="123"/>
  <c r="P795" i="123"/>
  <c r="O795" i="123"/>
  <c r="N795" i="123"/>
  <c r="M795" i="123"/>
  <c r="L795" i="123"/>
  <c r="K795" i="123"/>
  <c r="J795" i="123"/>
  <c r="J797" i="123" s="1"/>
  <c r="I795" i="123"/>
  <c r="H795" i="123"/>
  <c r="H797" i="123" s="1"/>
  <c r="G795" i="123"/>
  <c r="P794" i="123"/>
  <c r="P796" i="123" s="1"/>
  <c r="O794" i="123"/>
  <c r="O796" i="123" s="1"/>
  <c r="N794" i="123"/>
  <c r="N796" i="123" s="1"/>
  <c r="M794" i="123"/>
  <c r="L794" i="123"/>
  <c r="K794" i="123"/>
  <c r="J794" i="123"/>
  <c r="I794" i="123"/>
  <c r="H794" i="123"/>
  <c r="H796" i="123" s="1"/>
  <c r="G794" i="123"/>
  <c r="Q784" i="123"/>
  <c r="P783" i="123"/>
  <c r="G783" i="123"/>
  <c r="F782" i="123" s="1"/>
  <c r="N780" i="123"/>
  <c r="L780" i="123"/>
  <c r="K780" i="123"/>
  <c r="P779" i="123"/>
  <c r="O779" i="123"/>
  <c r="O780" i="123" s="1"/>
  <c r="N779" i="123"/>
  <c r="M779" i="123"/>
  <c r="M780" i="123" s="1"/>
  <c r="L779" i="123"/>
  <c r="K779" i="123"/>
  <c r="J779" i="123"/>
  <c r="I779" i="123"/>
  <c r="J780" i="123" s="1"/>
  <c r="H779" i="123"/>
  <c r="H780" i="123" s="1"/>
  <c r="G779" i="123"/>
  <c r="P778" i="123"/>
  <c r="O778" i="123"/>
  <c r="P777" i="123"/>
  <c r="O777" i="123"/>
  <c r="N777" i="123"/>
  <c r="M777" i="123"/>
  <c r="L777" i="123"/>
  <c r="P776" i="123"/>
  <c r="O776" i="123"/>
  <c r="N776" i="123"/>
  <c r="M776" i="123"/>
  <c r="N778" i="123" s="1"/>
  <c r="L776" i="123"/>
  <c r="K776" i="123"/>
  <c r="K778" i="123" s="1"/>
  <c r="J776" i="123"/>
  <c r="I776" i="123"/>
  <c r="I778" i="123" s="1"/>
  <c r="H776" i="123"/>
  <c r="G776" i="123"/>
  <c r="P775" i="123"/>
  <c r="O775" i="123"/>
  <c r="N775" i="123"/>
  <c r="M775" i="123"/>
  <c r="L775" i="123"/>
  <c r="K775" i="123"/>
  <c r="K777" i="123" s="1"/>
  <c r="J775" i="123"/>
  <c r="I775" i="123"/>
  <c r="I777" i="123" s="1"/>
  <c r="H775" i="123"/>
  <c r="G775" i="123"/>
  <c r="Q765" i="123"/>
  <c r="G764" i="123"/>
  <c r="O761" i="123"/>
  <c r="N761" i="123"/>
  <c r="M761" i="123"/>
  <c r="K761" i="123"/>
  <c r="P760" i="123"/>
  <c r="O760" i="123"/>
  <c r="N760" i="123"/>
  <c r="M760" i="123"/>
  <c r="L760" i="123"/>
  <c r="K760" i="123"/>
  <c r="J760" i="123"/>
  <c r="I760" i="123"/>
  <c r="I761" i="123" s="1"/>
  <c r="H760" i="123"/>
  <c r="G760" i="123"/>
  <c r="I759" i="123"/>
  <c r="P758" i="123"/>
  <c r="O758" i="123"/>
  <c r="N758" i="123"/>
  <c r="M758" i="123"/>
  <c r="J758" i="123"/>
  <c r="P757" i="123"/>
  <c r="O757" i="123"/>
  <c r="O759" i="123" s="1"/>
  <c r="N757" i="123"/>
  <c r="N759" i="123" s="1"/>
  <c r="M757" i="123"/>
  <c r="M759" i="123" s="1"/>
  <c r="L757" i="123"/>
  <c r="K757" i="123"/>
  <c r="J757" i="123"/>
  <c r="J759" i="123" s="1"/>
  <c r="I757" i="123"/>
  <c r="H757" i="123"/>
  <c r="G757" i="123"/>
  <c r="H759" i="123" s="1"/>
  <c r="P756" i="123"/>
  <c r="O756" i="123"/>
  <c r="N756" i="123"/>
  <c r="M756" i="123"/>
  <c r="L756" i="123"/>
  <c r="L758" i="123" s="1"/>
  <c r="K756" i="123"/>
  <c r="J756" i="123"/>
  <c r="I756" i="123"/>
  <c r="H756" i="123"/>
  <c r="H758" i="123" s="1"/>
  <c r="G756" i="123"/>
  <c r="Q746" i="123"/>
  <c r="G745" i="123"/>
  <c r="F744" i="123"/>
  <c r="P742" i="123"/>
  <c r="O742" i="123"/>
  <c r="N742" i="123"/>
  <c r="M742" i="123"/>
  <c r="I742" i="123"/>
  <c r="H742" i="123"/>
  <c r="P741" i="123"/>
  <c r="O741" i="123"/>
  <c r="N741" i="123"/>
  <c r="M741" i="123"/>
  <c r="L741" i="123"/>
  <c r="K741" i="123"/>
  <c r="J741" i="123"/>
  <c r="I741" i="123"/>
  <c r="H741" i="123"/>
  <c r="G741" i="123"/>
  <c r="P740" i="123"/>
  <c r="M740" i="123"/>
  <c r="L740" i="123"/>
  <c r="I740" i="123"/>
  <c r="M739" i="123"/>
  <c r="J739" i="123"/>
  <c r="P738" i="123"/>
  <c r="O738" i="123"/>
  <c r="O740" i="123" s="1"/>
  <c r="N738" i="123"/>
  <c r="M738" i="123"/>
  <c r="L738" i="123"/>
  <c r="K738" i="123"/>
  <c r="J738" i="123"/>
  <c r="I738" i="123"/>
  <c r="H738" i="123"/>
  <c r="G738" i="123"/>
  <c r="H740" i="123" s="1"/>
  <c r="P737" i="123"/>
  <c r="P739" i="123" s="1"/>
  <c r="O737" i="123"/>
  <c r="N737" i="123"/>
  <c r="N739" i="123" s="1"/>
  <c r="M737" i="123"/>
  <c r="L737" i="123"/>
  <c r="K737" i="123"/>
  <c r="K739" i="123" s="1"/>
  <c r="J737" i="123"/>
  <c r="I737" i="123"/>
  <c r="H737" i="123"/>
  <c r="H739" i="123" s="1"/>
  <c r="G737" i="123"/>
  <c r="Q727" i="123"/>
  <c r="P726" i="123"/>
  <c r="G726" i="123"/>
  <c r="F725" i="123"/>
  <c r="P723" i="123"/>
  <c r="K723" i="123"/>
  <c r="H723" i="123"/>
  <c r="P722" i="123"/>
  <c r="O722" i="123"/>
  <c r="N722" i="123"/>
  <c r="M722" i="123"/>
  <c r="M723" i="123" s="1"/>
  <c r="L722" i="123"/>
  <c r="L723" i="123" s="1"/>
  <c r="K722" i="123"/>
  <c r="J722" i="123"/>
  <c r="J723" i="123" s="1"/>
  <c r="I722" i="123"/>
  <c r="I723" i="123" s="1"/>
  <c r="H722" i="123"/>
  <c r="G722" i="123"/>
  <c r="O721" i="123"/>
  <c r="M721" i="123"/>
  <c r="L721" i="123"/>
  <c r="J721" i="123"/>
  <c r="P720" i="123"/>
  <c r="M720" i="123"/>
  <c r="K720" i="123"/>
  <c r="J720" i="123"/>
  <c r="P719" i="123"/>
  <c r="P721" i="123" s="1"/>
  <c r="O719" i="123"/>
  <c r="N719" i="123"/>
  <c r="M719" i="123"/>
  <c r="N721" i="123" s="1"/>
  <c r="L719" i="123"/>
  <c r="K719" i="123"/>
  <c r="J719" i="123"/>
  <c r="K721" i="123" s="1"/>
  <c r="I719" i="123"/>
  <c r="H719" i="123"/>
  <c r="H721" i="123" s="1"/>
  <c r="G719" i="123"/>
  <c r="P718" i="123"/>
  <c r="O718" i="123"/>
  <c r="N718" i="123"/>
  <c r="N720" i="123" s="1"/>
  <c r="M718" i="123"/>
  <c r="L718" i="123"/>
  <c r="K718" i="123"/>
  <c r="L720" i="123" s="1"/>
  <c r="J718" i="123"/>
  <c r="I718" i="123"/>
  <c r="H718" i="123"/>
  <c r="G718" i="123"/>
  <c r="Q708" i="123"/>
  <c r="P708" i="123"/>
  <c r="G707" i="123"/>
  <c r="N704" i="123"/>
  <c r="K704" i="123"/>
  <c r="J704" i="123"/>
  <c r="I704" i="123"/>
  <c r="H704" i="123"/>
  <c r="P703" i="123"/>
  <c r="P704" i="123" s="1"/>
  <c r="O703" i="123"/>
  <c r="O704" i="123" s="1"/>
  <c r="N703" i="123"/>
  <c r="M703" i="123"/>
  <c r="L703" i="123"/>
  <c r="L704" i="123" s="1"/>
  <c r="K703" i="123"/>
  <c r="J703" i="123"/>
  <c r="I703" i="123"/>
  <c r="H703" i="123"/>
  <c r="G703" i="123"/>
  <c r="P702" i="123"/>
  <c r="O702" i="123"/>
  <c r="N702" i="123"/>
  <c r="M702" i="123"/>
  <c r="J702" i="123"/>
  <c r="I702" i="123"/>
  <c r="P701" i="123"/>
  <c r="P700" i="123"/>
  <c r="O700" i="123"/>
  <c r="N700" i="123"/>
  <c r="M700" i="123"/>
  <c r="L700" i="123"/>
  <c r="K700" i="123"/>
  <c r="K702" i="123" s="1"/>
  <c r="J700" i="123"/>
  <c r="I700" i="123"/>
  <c r="H700" i="123"/>
  <c r="G700" i="123"/>
  <c r="P699" i="123"/>
  <c r="O699" i="123"/>
  <c r="N699" i="123"/>
  <c r="M699" i="123"/>
  <c r="M701" i="123" s="1"/>
  <c r="L699" i="123"/>
  <c r="K699" i="123"/>
  <c r="L701" i="123" s="1"/>
  <c r="J699" i="123"/>
  <c r="I699" i="123"/>
  <c r="H699" i="123"/>
  <c r="H701" i="123" s="1"/>
  <c r="G699" i="123"/>
  <c r="Q689" i="123"/>
  <c r="P689" i="123"/>
  <c r="G688" i="123"/>
  <c r="F687" i="123"/>
  <c r="N685" i="123"/>
  <c r="M685" i="123"/>
  <c r="L685" i="123"/>
  <c r="P684" i="123"/>
  <c r="O684" i="123"/>
  <c r="O685" i="123" s="1"/>
  <c r="N684" i="123"/>
  <c r="M684" i="123"/>
  <c r="L684" i="123"/>
  <c r="K684" i="123"/>
  <c r="J684" i="123"/>
  <c r="I684" i="123"/>
  <c r="I685" i="123" s="1"/>
  <c r="H684" i="123"/>
  <c r="G684" i="123"/>
  <c r="J683" i="123"/>
  <c r="I683" i="123"/>
  <c r="M682" i="123"/>
  <c r="J682" i="123"/>
  <c r="I682" i="123"/>
  <c r="P681" i="123"/>
  <c r="P683" i="123" s="1"/>
  <c r="O681" i="123"/>
  <c r="O683" i="123" s="1"/>
  <c r="N681" i="123"/>
  <c r="M681" i="123"/>
  <c r="M683" i="123" s="1"/>
  <c r="L681" i="123"/>
  <c r="L683" i="123" s="1"/>
  <c r="K681" i="123"/>
  <c r="J681" i="123"/>
  <c r="I681" i="123"/>
  <c r="H681" i="123"/>
  <c r="G681" i="123"/>
  <c r="H683" i="123" s="1"/>
  <c r="P680" i="123"/>
  <c r="P682" i="123" s="1"/>
  <c r="O680" i="123"/>
  <c r="N680" i="123"/>
  <c r="M680" i="123"/>
  <c r="L680" i="123"/>
  <c r="K680" i="123"/>
  <c r="K682" i="123" s="1"/>
  <c r="J680" i="123"/>
  <c r="I680" i="123"/>
  <c r="H680" i="123"/>
  <c r="H682" i="123" s="1"/>
  <c r="G680" i="123"/>
  <c r="Q670" i="123"/>
  <c r="G669" i="123"/>
  <c r="F668" i="123"/>
  <c r="P666" i="123"/>
  <c r="O666" i="123"/>
  <c r="M666" i="123"/>
  <c r="I666" i="123"/>
  <c r="H666" i="123"/>
  <c r="P665" i="123"/>
  <c r="O665" i="123"/>
  <c r="N665" i="123"/>
  <c r="M665" i="123"/>
  <c r="N666" i="123" s="1"/>
  <c r="L665" i="123"/>
  <c r="K665" i="123"/>
  <c r="J665" i="123"/>
  <c r="I665" i="123"/>
  <c r="H665" i="123"/>
  <c r="G665" i="123"/>
  <c r="P664" i="123"/>
  <c r="L664" i="123"/>
  <c r="J664" i="123"/>
  <c r="H664" i="123"/>
  <c r="P663" i="123"/>
  <c r="M663" i="123"/>
  <c r="J663" i="123"/>
  <c r="P662" i="123"/>
  <c r="O662" i="123"/>
  <c r="N662" i="123"/>
  <c r="M662" i="123"/>
  <c r="M664" i="123" s="1"/>
  <c r="L662" i="123"/>
  <c r="K662" i="123"/>
  <c r="J662" i="123"/>
  <c r="K664" i="123" s="1"/>
  <c r="I662" i="123"/>
  <c r="I664" i="123" s="1"/>
  <c r="H662" i="123"/>
  <c r="G662" i="123"/>
  <c r="P661" i="123"/>
  <c r="O661" i="123"/>
  <c r="O663" i="123" s="1"/>
  <c r="N661" i="123"/>
  <c r="M661" i="123"/>
  <c r="L661" i="123"/>
  <c r="K661" i="123"/>
  <c r="J661" i="123"/>
  <c r="I661" i="123"/>
  <c r="H661" i="123"/>
  <c r="I663" i="123" s="1"/>
  <c r="G661" i="123"/>
  <c r="Q651" i="123"/>
  <c r="P650" i="123"/>
  <c r="G650" i="123"/>
  <c r="P647" i="123"/>
  <c r="K647" i="123"/>
  <c r="I647" i="123"/>
  <c r="H647" i="123"/>
  <c r="P646" i="123"/>
  <c r="O646" i="123"/>
  <c r="N646" i="123"/>
  <c r="N647" i="123" s="1"/>
  <c r="M646" i="123"/>
  <c r="L646" i="123"/>
  <c r="L647" i="123" s="1"/>
  <c r="K646" i="123"/>
  <c r="J646" i="123"/>
  <c r="J647" i="123" s="1"/>
  <c r="I646" i="123"/>
  <c r="H646" i="123"/>
  <c r="G646" i="123"/>
  <c r="O645" i="123"/>
  <c r="L645" i="123"/>
  <c r="K645" i="123"/>
  <c r="J645" i="123"/>
  <c r="O644" i="123"/>
  <c r="M644" i="123"/>
  <c r="J644" i="123"/>
  <c r="I644" i="123"/>
  <c r="H644" i="123"/>
  <c r="P643" i="123"/>
  <c r="P645" i="123" s="1"/>
  <c r="O643" i="123"/>
  <c r="N643" i="123"/>
  <c r="M643" i="123"/>
  <c r="N645" i="123" s="1"/>
  <c r="L643" i="123"/>
  <c r="K643" i="123"/>
  <c r="J643" i="123"/>
  <c r="I643" i="123"/>
  <c r="H643" i="123"/>
  <c r="G643" i="123"/>
  <c r="P642" i="123"/>
  <c r="O642" i="123"/>
  <c r="N642" i="123"/>
  <c r="N644" i="123" s="1"/>
  <c r="M642" i="123"/>
  <c r="L642" i="123"/>
  <c r="K642" i="123"/>
  <c r="J642" i="123"/>
  <c r="I642" i="123"/>
  <c r="H642" i="123"/>
  <c r="G642" i="123"/>
  <c r="Q632" i="123"/>
  <c r="P632" i="123"/>
  <c r="G631" i="123"/>
  <c r="O628" i="123"/>
  <c r="N628" i="123"/>
  <c r="L628" i="123"/>
  <c r="K628" i="123"/>
  <c r="P627" i="123"/>
  <c r="P628" i="123" s="1"/>
  <c r="O627" i="123"/>
  <c r="N627" i="123"/>
  <c r="M627" i="123"/>
  <c r="L627" i="123"/>
  <c r="K627" i="123"/>
  <c r="J627" i="123"/>
  <c r="I627" i="123"/>
  <c r="H627" i="123"/>
  <c r="G627" i="123"/>
  <c r="N626" i="123"/>
  <c r="M626" i="123"/>
  <c r="L625" i="123"/>
  <c r="K625" i="123"/>
  <c r="J625" i="123"/>
  <c r="P624" i="123"/>
  <c r="O624" i="123"/>
  <c r="N624" i="123"/>
  <c r="M624" i="123"/>
  <c r="L624" i="123"/>
  <c r="K624" i="123"/>
  <c r="J624" i="123"/>
  <c r="I624" i="123"/>
  <c r="H624" i="123"/>
  <c r="H626" i="123" s="1"/>
  <c r="G624" i="123"/>
  <c r="P623" i="123"/>
  <c r="O623" i="123"/>
  <c r="N623" i="123"/>
  <c r="M623" i="123"/>
  <c r="L623" i="123"/>
  <c r="K623" i="123"/>
  <c r="J623" i="123"/>
  <c r="I623" i="123"/>
  <c r="H623" i="123"/>
  <c r="G623" i="123"/>
  <c r="Q613" i="123"/>
  <c r="P613" i="123"/>
  <c r="P612" i="123"/>
  <c r="G612" i="123"/>
  <c r="F611" i="123"/>
  <c r="M609" i="123"/>
  <c r="L609" i="123"/>
  <c r="K609" i="123"/>
  <c r="P608" i="123"/>
  <c r="P609" i="123" s="1"/>
  <c r="O608" i="123"/>
  <c r="N608" i="123"/>
  <c r="N609" i="123" s="1"/>
  <c r="M608" i="123"/>
  <c r="L608" i="123"/>
  <c r="K608" i="123"/>
  <c r="J608" i="123"/>
  <c r="J609" i="123" s="1"/>
  <c r="I608" i="123"/>
  <c r="H608" i="123"/>
  <c r="H609" i="123" s="1"/>
  <c r="G608" i="123"/>
  <c r="P607" i="123"/>
  <c r="O607" i="123"/>
  <c r="N607" i="123"/>
  <c r="N606" i="123"/>
  <c r="M606" i="123"/>
  <c r="L606" i="123"/>
  <c r="K606" i="123"/>
  <c r="H606" i="123"/>
  <c r="P605" i="123"/>
  <c r="O605" i="123"/>
  <c r="N605" i="123"/>
  <c r="M605" i="123"/>
  <c r="L605" i="123"/>
  <c r="L607" i="123" s="1"/>
  <c r="K605" i="123"/>
  <c r="J605" i="123"/>
  <c r="J607" i="123" s="1"/>
  <c r="I605" i="123"/>
  <c r="H605" i="123"/>
  <c r="H607" i="123" s="1"/>
  <c r="G605" i="123"/>
  <c r="P604" i="123"/>
  <c r="O604" i="123"/>
  <c r="N604" i="123"/>
  <c r="M604" i="123"/>
  <c r="L604" i="123"/>
  <c r="K604" i="123"/>
  <c r="J604" i="123"/>
  <c r="J606" i="123" s="1"/>
  <c r="I604" i="123"/>
  <c r="H604" i="123"/>
  <c r="I606" i="123" s="1"/>
  <c r="G604" i="123"/>
  <c r="Q594" i="123"/>
  <c r="P594" i="123"/>
  <c r="N594" i="123"/>
  <c r="P593" i="123"/>
  <c r="G593" i="123"/>
  <c r="F592" i="123"/>
  <c r="O590" i="123"/>
  <c r="H590" i="123"/>
  <c r="P589" i="123"/>
  <c r="P590" i="123" s="1"/>
  <c r="O589" i="123"/>
  <c r="N589" i="123"/>
  <c r="M589" i="123"/>
  <c r="M590" i="123" s="1"/>
  <c r="L589" i="123"/>
  <c r="K589" i="123"/>
  <c r="K590" i="123" s="1"/>
  <c r="J589" i="123"/>
  <c r="J590" i="123" s="1"/>
  <c r="I589" i="123"/>
  <c r="H589" i="123"/>
  <c r="G589" i="123"/>
  <c r="P587" i="123"/>
  <c r="O587" i="123"/>
  <c r="N587" i="123"/>
  <c r="P586" i="123"/>
  <c r="P588" i="123" s="1"/>
  <c r="O586" i="123"/>
  <c r="N586" i="123"/>
  <c r="M586" i="123"/>
  <c r="L586" i="123"/>
  <c r="L588" i="123" s="1"/>
  <c r="K586" i="123"/>
  <c r="K588" i="123" s="1"/>
  <c r="J586" i="123"/>
  <c r="I586" i="123"/>
  <c r="J588" i="123" s="1"/>
  <c r="H586" i="123"/>
  <c r="H588" i="123" s="1"/>
  <c r="G586" i="123"/>
  <c r="P585" i="123"/>
  <c r="O585" i="123"/>
  <c r="N585" i="123"/>
  <c r="M585" i="123"/>
  <c r="L585" i="123"/>
  <c r="L587" i="123" s="1"/>
  <c r="K585" i="123"/>
  <c r="J585" i="123"/>
  <c r="J587" i="123" s="1"/>
  <c r="I585" i="123"/>
  <c r="I587" i="123" s="1"/>
  <c r="H585" i="123"/>
  <c r="G585" i="123"/>
  <c r="H587" i="123" s="1"/>
  <c r="Q575" i="123"/>
  <c r="P575" i="123"/>
  <c r="G574" i="123"/>
  <c r="F573" i="123" s="1"/>
  <c r="J571" i="123"/>
  <c r="P570" i="123"/>
  <c r="P571" i="123" s="1"/>
  <c r="O570" i="123"/>
  <c r="N570" i="123"/>
  <c r="N571" i="123" s="1"/>
  <c r="M570" i="123"/>
  <c r="L570" i="123"/>
  <c r="K570" i="123"/>
  <c r="K571" i="123" s="1"/>
  <c r="J570" i="123"/>
  <c r="I570" i="123"/>
  <c r="H570" i="123"/>
  <c r="G570" i="123"/>
  <c r="M569" i="123"/>
  <c r="K569" i="123"/>
  <c r="J569" i="123"/>
  <c r="I569" i="123"/>
  <c r="H569" i="123"/>
  <c r="O568" i="123"/>
  <c r="H568" i="123"/>
  <c r="P567" i="123"/>
  <c r="O567" i="123"/>
  <c r="N567" i="123"/>
  <c r="N569" i="123" s="1"/>
  <c r="M567" i="123"/>
  <c r="L567" i="123"/>
  <c r="K567" i="123"/>
  <c r="L569" i="123" s="1"/>
  <c r="J567" i="123"/>
  <c r="I567" i="123"/>
  <c r="H567" i="123"/>
  <c r="G567" i="123"/>
  <c r="P566" i="123"/>
  <c r="P568" i="123" s="1"/>
  <c r="O566" i="123"/>
  <c r="N566" i="123"/>
  <c r="M566" i="123"/>
  <c r="L566" i="123"/>
  <c r="L568" i="123" s="1"/>
  <c r="K566" i="123"/>
  <c r="J566" i="123"/>
  <c r="K568" i="123" s="1"/>
  <c r="I566" i="123"/>
  <c r="I568" i="123" s="1"/>
  <c r="H566" i="123"/>
  <c r="G566" i="123"/>
  <c r="Q556" i="123"/>
  <c r="P556" i="123"/>
  <c r="G555" i="123"/>
  <c r="F554" i="123" s="1"/>
  <c r="N552" i="123"/>
  <c r="M552" i="123"/>
  <c r="I552" i="123"/>
  <c r="H552" i="123"/>
  <c r="P551" i="123"/>
  <c r="P552" i="123" s="1"/>
  <c r="O551" i="123"/>
  <c r="N551" i="123"/>
  <c r="M551" i="123"/>
  <c r="L551" i="123"/>
  <c r="L552" i="123" s="1"/>
  <c r="K551" i="123"/>
  <c r="J551" i="123"/>
  <c r="J552" i="123" s="1"/>
  <c r="I551" i="123"/>
  <c r="H551" i="123"/>
  <c r="G551" i="123"/>
  <c r="P550" i="123"/>
  <c r="O550" i="123"/>
  <c r="N550" i="123"/>
  <c r="M550" i="123"/>
  <c r="N549" i="123"/>
  <c r="M549" i="123"/>
  <c r="L549" i="123"/>
  <c r="K549" i="123"/>
  <c r="P548" i="123"/>
  <c r="O548" i="123"/>
  <c r="N548" i="123"/>
  <c r="M548" i="123"/>
  <c r="L548" i="123"/>
  <c r="K548" i="123"/>
  <c r="J548" i="123"/>
  <c r="J550" i="123" s="1"/>
  <c r="I548" i="123"/>
  <c r="H548" i="123"/>
  <c r="H550" i="123" s="1"/>
  <c r="G548" i="123"/>
  <c r="P547" i="123"/>
  <c r="P549" i="123" s="1"/>
  <c r="O547" i="123"/>
  <c r="O549" i="123" s="1"/>
  <c r="N547" i="123"/>
  <c r="M547" i="123"/>
  <c r="L547" i="123"/>
  <c r="K547" i="123"/>
  <c r="J547" i="123"/>
  <c r="I547" i="123"/>
  <c r="H547" i="123"/>
  <c r="H549" i="123" s="1"/>
  <c r="G547" i="123"/>
  <c r="Q537" i="123"/>
  <c r="P537" i="123"/>
  <c r="P536" i="123"/>
  <c r="G536" i="123"/>
  <c r="F535" i="123"/>
  <c r="P533" i="123"/>
  <c r="L533" i="123"/>
  <c r="K533" i="123"/>
  <c r="J533" i="123"/>
  <c r="I533" i="123"/>
  <c r="H533" i="123"/>
  <c r="P532" i="123"/>
  <c r="O532" i="123"/>
  <c r="O533" i="123" s="1"/>
  <c r="N532" i="123"/>
  <c r="N533" i="123" s="1"/>
  <c r="M532" i="123"/>
  <c r="M533" i="123" s="1"/>
  <c r="L532" i="123"/>
  <c r="K532" i="123"/>
  <c r="J532" i="123"/>
  <c r="I532" i="123"/>
  <c r="H532" i="123"/>
  <c r="G532" i="123"/>
  <c r="P531" i="123"/>
  <c r="O531" i="123"/>
  <c r="L531" i="123"/>
  <c r="K531" i="123"/>
  <c r="H531" i="123"/>
  <c r="P530" i="123"/>
  <c r="N530" i="123"/>
  <c r="J530" i="123"/>
  <c r="I530" i="123"/>
  <c r="H530" i="123"/>
  <c r="P529" i="123"/>
  <c r="O529" i="123"/>
  <c r="N529" i="123"/>
  <c r="N531" i="123" s="1"/>
  <c r="M529" i="123"/>
  <c r="M531" i="123" s="1"/>
  <c r="L529" i="123"/>
  <c r="K529" i="123"/>
  <c r="J529" i="123"/>
  <c r="I529" i="123"/>
  <c r="I531" i="123" s="1"/>
  <c r="H529" i="123"/>
  <c r="G529" i="123"/>
  <c r="P528" i="123"/>
  <c r="O528" i="123"/>
  <c r="O530" i="123" s="1"/>
  <c r="N528" i="123"/>
  <c r="M528" i="123"/>
  <c r="L528" i="123"/>
  <c r="K528" i="123"/>
  <c r="K530" i="123" s="1"/>
  <c r="J528" i="123"/>
  <c r="I528" i="123"/>
  <c r="H528" i="123"/>
  <c r="G528" i="123"/>
  <c r="Q518" i="123"/>
  <c r="P518" i="123"/>
  <c r="P517" i="123"/>
  <c r="G517" i="123"/>
  <c r="F516" i="123"/>
  <c r="P514" i="123"/>
  <c r="O514" i="123"/>
  <c r="N514" i="123"/>
  <c r="M514" i="123"/>
  <c r="I514" i="123"/>
  <c r="H514" i="123"/>
  <c r="P513" i="123"/>
  <c r="O513" i="123"/>
  <c r="N513" i="123"/>
  <c r="M513" i="123"/>
  <c r="L513" i="123"/>
  <c r="K513" i="123"/>
  <c r="J513" i="123"/>
  <c r="J514" i="123" s="1"/>
  <c r="I513" i="123"/>
  <c r="H513" i="123"/>
  <c r="G513" i="123"/>
  <c r="N512" i="123"/>
  <c r="I512" i="123"/>
  <c r="H512" i="123"/>
  <c r="P511" i="123"/>
  <c r="P510" i="123"/>
  <c r="P512" i="123" s="1"/>
  <c r="O510" i="123"/>
  <c r="N510" i="123"/>
  <c r="M510" i="123"/>
  <c r="M512" i="123" s="1"/>
  <c r="L510" i="123"/>
  <c r="K510" i="123"/>
  <c r="K512" i="123" s="1"/>
  <c r="J510" i="123"/>
  <c r="J512" i="123" s="1"/>
  <c r="I510" i="123"/>
  <c r="H510" i="123"/>
  <c r="G510" i="123"/>
  <c r="P509" i="123"/>
  <c r="O509" i="123"/>
  <c r="N509" i="123"/>
  <c r="N511" i="123" s="1"/>
  <c r="M509" i="123"/>
  <c r="L509" i="123"/>
  <c r="L511" i="123" s="1"/>
  <c r="K509" i="123"/>
  <c r="K511" i="123" s="1"/>
  <c r="J509" i="123"/>
  <c r="I509" i="123"/>
  <c r="I511" i="123" s="1"/>
  <c r="H509" i="123"/>
  <c r="H511" i="123" s="1"/>
  <c r="G509" i="123"/>
  <c r="Q499" i="123"/>
  <c r="P499" i="123"/>
  <c r="G498" i="123"/>
  <c r="F497" i="123"/>
  <c r="N495" i="123"/>
  <c r="M495" i="123"/>
  <c r="L495" i="123"/>
  <c r="K495" i="123"/>
  <c r="P494" i="123"/>
  <c r="O494" i="123"/>
  <c r="O495" i="123" s="1"/>
  <c r="N494" i="123"/>
  <c r="M494" i="123"/>
  <c r="L494" i="123"/>
  <c r="K494" i="123"/>
  <c r="J494" i="123"/>
  <c r="I494" i="123"/>
  <c r="H494" i="123"/>
  <c r="G494" i="123"/>
  <c r="N493" i="123"/>
  <c r="M493" i="123"/>
  <c r="L493" i="123"/>
  <c r="K493" i="123"/>
  <c r="J493" i="123"/>
  <c r="N492" i="123"/>
  <c r="K492" i="123"/>
  <c r="J492" i="123"/>
  <c r="I492" i="123"/>
  <c r="H492" i="123"/>
  <c r="P491" i="123"/>
  <c r="O491" i="123"/>
  <c r="O493" i="123" s="1"/>
  <c r="N491" i="123"/>
  <c r="M491" i="123"/>
  <c r="L491" i="123"/>
  <c r="K491" i="123"/>
  <c r="J491" i="123"/>
  <c r="I491" i="123"/>
  <c r="H491" i="123"/>
  <c r="G491" i="123"/>
  <c r="P490" i="123"/>
  <c r="P492" i="123" s="1"/>
  <c r="O490" i="123"/>
  <c r="N490" i="123"/>
  <c r="M490" i="123"/>
  <c r="M492" i="123" s="1"/>
  <c r="L490" i="123"/>
  <c r="K490" i="123"/>
  <c r="J490" i="123"/>
  <c r="I490" i="123"/>
  <c r="H490" i="123"/>
  <c r="G490" i="123"/>
  <c r="Q480" i="123"/>
  <c r="P480" i="123"/>
  <c r="P479" i="123"/>
  <c r="G479" i="123"/>
  <c r="F478" i="123"/>
  <c r="P476" i="123"/>
  <c r="J476" i="123"/>
  <c r="I476" i="123"/>
  <c r="H476" i="123"/>
  <c r="P475" i="123"/>
  <c r="O475" i="123"/>
  <c r="O476" i="123" s="1"/>
  <c r="N475" i="123"/>
  <c r="N476" i="123" s="1"/>
  <c r="M475" i="123"/>
  <c r="L475" i="123"/>
  <c r="K475" i="123"/>
  <c r="K476" i="123" s="1"/>
  <c r="J475" i="123"/>
  <c r="I475" i="123"/>
  <c r="H475" i="123"/>
  <c r="G475" i="123"/>
  <c r="M474" i="123"/>
  <c r="L474" i="123"/>
  <c r="K474" i="123"/>
  <c r="K473" i="123"/>
  <c r="J473" i="123"/>
  <c r="I473" i="123"/>
  <c r="H473" i="123"/>
  <c r="P472" i="123"/>
  <c r="P474" i="123" s="1"/>
  <c r="O472" i="123"/>
  <c r="N472" i="123"/>
  <c r="N474" i="123" s="1"/>
  <c r="M472" i="123"/>
  <c r="L472" i="123"/>
  <c r="K472" i="123"/>
  <c r="J472" i="123"/>
  <c r="I472" i="123"/>
  <c r="J474" i="123" s="1"/>
  <c r="H472" i="123"/>
  <c r="G472" i="123"/>
  <c r="P471" i="123"/>
  <c r="O471" i="123"/>
  <c r="N471" i="123"/>
  <c r="N473" i="123" s="1"/>
  <c r="M471" i="123"/>
  <c r="L471" i="123"/>
  <c r="L473" i="123" s="1"/>
  <c r="K471" i="123"/>
  <c r="J471" i="123"/>
  <c r="I471" i="123"/>
  <c r="H471" i="123"/>
  <c r="G471" i="123"/>
  <c r="Q461" i="123"/>
  <c r="G460" i="123"/>
  <c r="F459" i="123"/>
  <c r="M457" i="123"/>
  <c r="L457" i="123"/>
  <c r="K457" i="123"/>
  <c r="P456" i="123"/>
  <c r="P457" i="123" s="1"/>
  <c r="O456" i="123"/>
  <c r="N456" i="123"/>
  <c r="M456" i="123"/>
  <c r="L456" i="123"/>
  <c r="K456" i="123"/>
  <c r="J456" i="123"/>
  <c r="I456" i="123"/>
  <c r="I457" i="123" s="1"/>
  <c r="H456" i="123"/>
  <c r="H457" i="123" s="1"/>
  <c r="G456" i="123"/>
  <c r="K455" i="123"/>
  <c r="I455" i="123"/>
  <c r="H455" i="123"/>
  <c r="P454" i="123"/>
  <c r="O454" i="123"/>
  <c r="H454" i="123"/>
  <c r="P453" i="123"/>
  <c r="O453" i="123"/>
  <c r="N453" i="123"/>
  <c r="M453" i="123"/>
  <c r="M455" i="123" s="1"/>
  <c r="L453" i="123"/>
  <c r="L455" i="123" s="1"/>
  <c r="K453" i="123"/>
  <c r="J453" i="123"/>
  <c r="I453" i="123"/>
  <c r="H453" i="123"/>
  <c r="G453" i="123"/>
  <c r="P452" i="123"/>
  <c r="O452" i="123"/>
  <c r="N452" i="123"/>
  <c r="M452" i="123"/>
  <c r="L452" i="123"/>
  <c r="K452" i="123"/>
  <c r="K454" i="123" s="1"/>
  <c r="J452" i="123"/>
  <c r="J454" i="123" s="1"/>
  <c r="I452" i="123"/>
  <c r="I454" i="123" s="1"/>
  <c r="H452" i="123"/>
  <c r="G452" i="123"/>
  <c r="N443" i="123"/>
  <c r="Q442" i="123"/>
  <c r="P442" i="123"/>
  <c r="P441" i="123"/>
  <c r="G441" i="123"/>
  <c r="F440" i="123"/>
  <c r="P438" i="123"/>
  <c r="H438" i="123"/>
  <c r="P437" i="123"/>
  <c r="O437" i="123"/>
  <c r="N437" i="123"/>
  <c r="M437" i="123"/>
  <c r="M438" i="123" s="1"/>
  <c r="L437" i="123"/>
  <c r="L438" i="123" s="1"/>
  <c r="K437" i="123"/>
  <c r="J437" i="123"/>
  <c r="I437" i="123"/>
  <c r="I438" i="123" s="1"/>
  <c r="H437" i="123"/>
  <c r="G437" i="123"/>
  <c r="K436" i="123"/>
  <c r="J436" i="123"/>
  <c r="I436" i="123"/>
  <c r="H436" i="123"/>
  <c r="P435" i="123"/>
  <c r="H435" i="123"/>
  <c r="P434" i="123"/>
  <c r="O434" i="123"/>
  <c r="N434" i="123"/>
  <c r="O436" i="123" s="1"/>
  <c r="M434" i="123"/>
  <c r="M436" i="123" s="1"/>
  <c r="L434" i="123"/>
  <c r="K434" i="123"/>
  <c r="L436" i="123" s="1"/>
  <c r="J434" i="123"/>
  <c r="I434" i="123"/>
  <c r="H434" i="123"/>
  <c r="G434" i="123"/>
  <c r="P433" i="123"/>
  <c r="O433" i="123"/>
  <c r="O435" i="123" s="1"/>
  <c r="N433" i="123"/>
  <c r="M433" i="123"/>
  <c r="L433" i="123"/>
  <c r="K433" i="123"/>
  <c r="K435" i="123" s="1"/>
  <c r="J433" i="123"/>
  <c r="I433" i="123"/>
  <c r="I435" i="123" s="1"/>
  <c r="H433" i="123"/>
  <c r="G433" i="123"/>
  <c r="N424" i="123"/>
  <c r="Q423" i="123"/>
  <c r="P422" i="123"/>
  <c r="G422" i="123"/>
  <c r="F421" i="123"/>
  <c r="P418" i="123"/>
  <c r="O418" i="123"/>
  <c r="N418" i="123"/>
  <c r="M418" i="123"/>
  <c r="L418" i="123"/>
  <c r="K418" i="123"/>
  <c r="K419" i="123" s="1"/>
  <c r="J418" i="123"/>
  <c r="J419" i="123" s="1"/>
  <c r="I418" i="123"/>
  <c r="H418" i="123"/>
  <c r="G418" i="123"/>
  <c r="H417" i="123"/>
  <c r="P416" i="123"/>
  <c r="O416" i="123"/>
  <c r="N416" i="123"/>
  <c r="L416" i="123"/>
  <c r="P415" i="123"/>
  <c r="O415" i="123"/>
  <c r="O417" i="123" s="1"/>
  <c r="N415" i="123"/>
  <c r="M415" i="123"/>
  <c r="M417" i="123" s="1"/>
  <c r="L415" i="123"/>
  <c r="K415" i="123"/>
  <c r="K417" i="123" s="1"/>
  <c r="J415" i="123"/>
  <c r="I415" i="123"/>
  <c r="H415" i="123"/>
  <c r="G415" i="123"/>
  <c r="P414" i="123"/>
  <c r="O414" i="123"/>
  <c r="N414" i="123"/>
  <c r="M414" i="123"/>
  <c r="M416" i="123" s="1"/>
  <c r="L414" i="123"/>
  <c r="K414" i="123"/>
  <c r="K416" i="123" s="1"/>
  <c r="J414" i="123"/>
  <c r="I414" i="123"/>
  <c r="I416" i="123" s="1"/>
  <c r="H414" i="123"/>
  <c r="G414" i="123"/>
  <c r="H416" i="123" s="1"/>
  <c r="Q404" i="123"/>
  <c r="P404" i="123"/>
  <c r="G403" i="123"/>
  <c r="F402" i="123"/>
  <c r="P400" i="123"/>
  <c r="P399" i="123"/>
  <c r="O399" i="123"/>
  <c r="N399" i="123"/>
  <c r="O400" i="123" s="1"/>
  <c r="M399" i="123"/>
  <c r="M400" i="123" s="1"/>
  <c r="L399" i="123"/>
  <c r="L400" i="123" s="1"/>
  <c r="K399" i="123"/>
  <c r="K400" i="123" s="1"/>
  <c r="J399" i="123"/>
  <c r="J400" i="123" s="1"/>
  <c r="I399" i="123"/>
  <c r="H399" i="123"/>
  <c r="G399" i="123"/>
  <c r="H398" i="123"/>
  <c r="O397" i="123"/>
  <c r="N397" i="123"/>
  <c r="M397" i="123"/>
  <c r="L397" i="123"/>
  <c r="P396" i="123"/>
  <c r="O396" i="123"/>
  <c r="N396" i="123"/>
  <c r="N398" i="123" s="1"/>
  <c r="M396" i="123"/>
  <c r="L396" i="123"/>
  <c r="K396" i="123"/>
  <c r="J396" i="123"/>
  <c r="J398" i="123" s="1"/>
  <c r="I396" i="123"/>
  <c r="I398" i="123" s="1"/>
  <c r="H396" i="123"/>
  <c r="G396" i="123"/>
  <c r="P395" i="123"/>
  <c r="O395" i="123"/>
  <c r="N395" i="123"/>
  <c r="M395" i="123"/>
  <c r="L395" i="123"/>
  <c r="K395" i="123"/>
  <c r="J395" i="123"/>
  <c r="I395" i="123"/>
  <c r="H395" i="123"/>
  <c r="H397" i="123" s="1"/>
  <c r="G395" i="123"/>
  <c r="Q385" i="123"/>
  <c r="G384" i="123"/>
  <c r="F383" i="123" s="1"/>
  <c r="P381" i="123"/>
  <c r="N381" i="123"/>
  <c r="M381" i="123"/>
  <c r="L381" i="123"/>
  <c r="P380" i="123"/>
  <c r="O380" i="123"/>
  <c r="N380" i="123"/>
  <c r="O381" i="123" s="1"/>
  <c r="M380" i="123"/>
  <c r="L380" i="123"/>
  <c r="K380" i="123"/>
  <c r="K381" i="123" s="1"/>
  <c r="J380" i="123"/>
  <c r="I380" i="123"/>
  <c r="H380" i="123"/>
  <c r="G380" i="123"/>
  <c r="J379" i="123"/>
  <c r="I379" i="123"/>
  <c r="H379" i="123"/>
  <c r="P378" i="123"/>
  <c r="O378" i="123"/>
  <c r="N378" i="123"/>
  <c r="H378" i="123"/>
  <c r="P377" i="123"/>
  <c r="O377" i="123"/>
  <c r="N377" i="123"/>
  <c r="N379" i="123" s="1"/>
  <c r="M377" i="123"/>
  <c r="L377" i="123"/>
  <c r="L379" i="123" s="1"/>
  <c r="K377" i="123"/>
  <c r="K379" i="123" s="1"/>
  <c r="J377" i="123"/>
  <c r="I377" i="123"/>
  <c r="H377" i="123"/>
  <c r="G377" i="123"/>
  <c r="P376" i="123"/>
  <c r="O376" i="123"/>
  <c r="N376" i="123"/>
  <c r="M376" i="123"/>
  <c r="L376" i="123"/>
  <c r="L378" i="123" s="1"/>
  <c r="K376" i="123"/>
  <c r="J376" i="123"/>
  <c r="J378" i="123" s="1"/>
  <c r="I376" i="123"/>
  <c r="I378" i="123" s="1"/>
  <c r="H376" i="123"/>
  <c r="G376" i="123"/>
  <c r="Q366" i="123"/>
  <c r="O366" i="123"/>
  <c r="N366" i="123"/>
  <c r="P365" i="123"/>
  <c r="G365" i="123"/>
  <c r="F364" i="123"/>
  <c r="P362" i="123"/>
  <c r="I362" i="123"/>
  <c r="H362" i="123"/>
  <c r="P361" i="123"/>
  <c r="O361" i="123"/>
  <c r="N361" i="123"/>
  <c r="M361" i="123"/>
  <c r="L361" i="123"/>
  <c r="L362" i="123" s="1"/>
  <c r="K361" i="123"/>
  <c r="K362" i="123" s="1"/>
  <c r="J361" i="123"/>
  <c r="J362" i="123" s="1"/>
  <c r="I361" i="123"/>
  <c r="H361" i="123"/>
  <c r="G361" i="123"/>
  <c r="M360" i="123"/>
  <c r="L360" i="123"/>
  <c r="K360" i="123"/>
  <c r="J360" i="123"/>
  <c r="I360" i="123"/>
  <c r="H360" i="123"/>
  <c r="K359" i="123"/>
  <c r="J359" i="123"/>
  <c r="I359" i="123"/>
  <c r="H359" i="123"/>
  <c r="P358" i="123"/>
  <c r="O358" i="123"/>
  <c r="O360" i="123" s="1"/>
  <c r="N358" i="123"/>
  <c r="N360" i="123" s="1"/>
  <c r="M358" i="123"/>
  <c r="L358" i="123"/>
  <c r="K358" i="123"/>
  <c r="J358" i="123"/>
  <c r="I358" i="123"/>
  <c r="H358" i="123"/>
  <c r="G358" i="123"/>
  <c r="P357" i="123"/>
  <c r="P359" i="123" s="1"/>
  <c r="O357" i="123"/>
  <c r="O359" i="123" s="1"/>
  <c r="N357" i="123"/>
  <c r="M357" i="123"/>
  <c r="L357" i="123"/>
  <c r="L359" i="123" s="1"/>
  <c r="K357" i="123"/>
  <c r="J357" i="123"/>
  <c r="I357" i="123"/>
  <c r="H357" i="123"/>
  <c r="G357" i="123"/>
  <c r="Q347" i="123"/>
  <c r="P347" i="123"/>
  <c r="P346" i="123"/>
  <c r="G346" i="123"/>
  <c r="F345" i="123"/>
  <c r="P343" i="123"/>
  <c r="L343" i="123"/>
  <c r="K343" i="123"/>
  <c r="J343" i="123"/>
  <c r="P342" i="123"/>
  <c r="O342" i="123"/>
  <c r="N342" i="123"/>
  <c r="M342" i="123"/>
  <c r="M343" i="123" s="1"/>
  <c r="L342" i="123"/>
  <c r="K342" i="123"/>
  <c r="J342" i="123"/>
  <c r="I342" i="123"/>
  <c r="I343" i="123" s="1"/>
  <c r="H342" i="123"/>
  <c r="H343" i="123" s="1"/>
  <c r="G342" i="123"/>
  <c r="P341" i="123"/>
  <c r="O341" i="123"/>
  <c r="N341" i="123"/>
  <c r="N340" i="123"/>
  <c r="M340" i="123"/>
  <c r="L340" i="123"/>
  <c r="K340" i="123"/>
  <c r="J340" i="123"/>
  <c r="I340" i="123"/>
  <c r="P339" i="123"/>
  <c r="O339" i="123"/>
  <c r="N339" i="123"/>
  <c r="M339" i="123"/>
  <c r="L339" i="123"/>
  <c r="L341" i="123" s="1"/>
  <c r="K339" i="123"/>
  <c r="J339" i="123"/>
  <c r="I339" i="123"/>
  <c r="H339" i="123"/>
  <c r="H341" i="123" s="1"/>
  <c r="G339" i="123"/>
  <c r="P338" i="123"/>
  <c r="P340" i="123" s="1"/>
  <c r="O338" i="123"/>
  <c r="O340" i="123" s="1"/>
  <c r="N338" i="123"/>
  <c r="M338" i="123"/>
  <c r="L338" i="123"/>
  <c r="K338" i="123"/>
  <c r="J338" i="123"/>
  <c r="I338" i="123"/>
  <c r="H338" i="123"/>
  <c r="G338" i="123"/>
  <c r="H340" i="123" s="1"/>
  <c r="Q328" i="123"/>
  <c r="P328" i="123"/>
  <c r="P327" i="123"/>
  <c r="G327" i="123"/>
  <c r="F326" i="123"/>
  <c r="O324" i="123"/>
  <c r="N324" i="123"/>
  <c r="J324" i="123"/>
  <c r="I324" i="123"/>
  <c r="P323" i="123"/>
  <c r="P324" i="123" s="1"/>
  <c r="O323" i="123"/>
  <c r="N323" i="123"/>
  <c r="M323" i="123"/>
  <c r="L323" i="123"/>
  <c r="K323" i="123"/>
  <c r="J323" i="123"/>
  <c r="K324" i="123" s="1"/>
  <c r="I323" i="123"/>
  <c r="H323" i="123"/>
  <c r="G323" i="123"/>
  <c r="H324" i="123" s="1"/>
  <c r="P322" i="123"/>
  <c r="I322" i="123"/>
  <c r="H322" i="123"/>
  <c r="P321" i="123"/>
  <c r="P320" i="123"/>
  <c r="O320" i="123"/>
  <c r="O322" i="123" s="1"/>
  <c r="N320" i="123"/>
  <c r="N322" i="123" s="1"/>
  <c r="M320" i="123"/>
  <c r="M322" i="123" s="1"/>
  <c r="L320" i="123"/>
  <c r="L322" i="123" s="1"/>
  <c r="K320" i="123"/>
  <c r="J320" i="123"/>
  <c r="J322" i="123" s="1"/>
  <c r="I320" i="123"/>
  <c r="H320" i="123"/>
  <c r="G320" i="123"/>
  <c r="P319" i="123"/>
  <c r="O319" i="123"/>
  <c r="N319" i="123"/>
  <c r="M319" i="123"/>
  <c r="L319" i="123"/>
  <c r="L321" i="123" s="1"/>
  <c r="K319" i="123"/>
  <c r="K321" i="123" s="1"/>
  <c r="J319" i="123"/>
  <c r="J321" i="123" s="1"/>
  <c r="I319" i="123"/>
  <c r="H319" i="123"/>
  <c r="H321" i="123" s="1"/>
  <c r="G319" i="123"/>
  <c r="Q309" i="123"/>
  <c r="P309" i="123"/>
  <c r="G308" i="123"/>
  <c r="M305" i="123"/>
  <c r="L305" i="123"/>
  <c r="P304" i="123"/>
  <c r="O304" i="123"/>
  <c r="N304" i="123"/>
  <c r="N305" i="123" s="1"/>
  <c r="M304" i="123"/>
  <c r="L304" i="123"/>
  <c r="K304" i="123"/>
  <c r="J304" i="123"/>
  <c r="I304" i="123"/>
  <c r="H304" i="123"/>
  <c r="H305" i="123" s="1"/>
  <c r="G304" i="123"/>
  <c r="J303" i="123"/>
  <c r="I303" i="123"/>
  <c r="H303" i="123"/>
  <c r="I302" i="123"/>
  <c r="H302" i="123"/>
  <c r="P301" i="123"/>
  <c r="O301" i="123"/>
  <c r="O303" i="123" s="1"/>
  <c r="N301" i="123"/>
  <c r="M301" i="123"/>
  <c r="M303" i="123" s="1"/>
  <c r="L301" i="123"/>
  <c r="L303" i="123" s="1"/>
  <c r="K301" i="123"/>
  <c r="K303" i="123" s="1"/>
  <c r="J301" i="123"/>
  <c r="I301" i="123"/>
  <c r="H301" i="123"/>
  <c r="G301" i="123"/>
  <c r="P300" i="123"/>
  <c r="O300" i="123"/>
  <c r="O302" i="123" s="1"/>
  <c r="N300" i="123"/>
  <c r="N302" i="123" s="1"/>
  <c r="M300" i="123"/>
  <c r="M302" i="123" s="1"/>
  <c r="L300" i="123"/>
  <c r="K300" i="123"/>
  <c r="K302" i="123" s="1"/>
  <c r="J300" i="123"/>
  <c r="J302" i="123" s="1"/>
  <c r="I300" i="123"/>
  <c r="H300" i="123"/>
  <c r="G300" i="123"/>
  <c r="Q290" i="123"/>
  <c r="P289" i="123"/>
  <c r="G289" i="123"/>
  <c r="F288" i="123"/>
  <c r="O286" i="123"/>
  <c r="N286" i="123"/>
  <c r="M286" i="123"/>
  <c r="I286" i="123"/>
  <c r="H286" i="123"/>
  <c r="P285" i="123"/>
  <c r="P286" i="123" s="1"/>
  <c r="O285" i="123"/>
  <c r="N285" i="123"/>
  <c r="M285" i="123"/>
  <c r="L285" i="123"/>
  <c r="K285" i="123"/>
  <c r="K286" i="123" s="1"/>
  <c r="J285" i="123"/>
  <c r="J286" i="123" s="1"/>
  <c r="I285" i="123"/>
  <c r="H285" i="123"/>
  <c r="G285" i="123"/>
  <c r="P284" i="123"/>
  <c r="O284" i="123"/>
  <c r="M284" i="123"/>
  <c r="L284" i="123"/>
  <c r="K283" i="123"/>
  <c r="J283" i="123"/>
  <c r="I283" i="123"/>
  <c r="H283" i="123"/>
  <c r="P282" i="123"/>
  <c r="O282" i="123"/>
  <c r="N282" i="123"/>
  <c r="N284" i="123" s="1"/>
  <c r="M282" i="123"/>
  <c r="L282" i="123"/>
  <c r="K282" i="123"/>
  <c r="J282" i="123"/>
  <c r="I282" i="123"/>
  <c r="I284" i="123" s="1"/>
  <c r="H282" i="123"/>
  <c r="H284" i="123" s="1"/>
  <c r="G282" i="123"/>
  <c r="P281" i="123"/>
  <c r="O281" i="123"/>
  <c r="O283" i="123" s="1"/>
  <c r="N281" i="123"/>
  <c r="M281" i="123"/>
  <c r="L281" i="123"/>
  <c r="M283" i="123" s="1"/>
  <c r="K281" i="123"/>
  <c r="J281" i="123"/>
  <c r="I281" i="123"/>
  <c r="H281" i="123"/>
  <c r="G281" i="123"/>
  <c r="Q271" i="123"/>
  <c r="P271" i="123"/>
  <c r="P270" i="123"/>
  <c r="G270" i="123"/>
  <c r="F269" i="123"/>
  <c r="L267" i="123"/>
  <c r="K267" i="123"/>
  <c r="J267" i="123"/>
  <c r="P266" i="123"/>
  <c r="P267" i="123" s="1"/>
  <c r="O266" i="123"/>
  <c r="O267" i="123" s="1"/>
  <c r="N266" i="123"/>
  <c r="M266" i="123"/>
  <c r="M267" i="123" s="1"/>
  <c r="L266" i="123"/>
  <c r="K266" i="123"/>
  <c r="J266" i="123"/>
  <c r="I266" i="123"/>
  <c r="H266" i="123"/>
  <c r="I267" i="123" s="1"/>
  <c r="G266" i="123"/>
  <c r="H267" i="123" s="1"/>
  <c r="P265" i="123"/>
  <c r="O265" i="123"/>
  <c r="N265" i="123"/>
  <c r="M265" i="123"/>
  <c r="N264" i="123"/>
  <c r="M264" i="123"/>
  <c r="K264" i="123"/>
  <c r="I264" i="123"/>
  <c r="H264" i="123"/>
  <c r="P263" i="123"/>
  <c r="O263" i="123"/>
  <c r="N263" i="123"/>
  <c r="M263" i="123"/>
  <c r="L263" i="123"/>
  <c r="L265" i="123" s="1"/>
  <c r="K263" i="123"/>
  <c r="K265" i="123" s="1"/>
  <c r="J263" i="123"/>
  <c r="I263" i="123"/>
  <c r="H263" i="123"/>
  <c r="H265" i="123" s="1"/>
  <c r="G263" i="123"/>
  <c r="P262" i="123"/>
  <c r="P264" i="123" s="1"/>
  <c r="O262" i="123"/>
  <c r="O264" i="123" s="1"/>
  <c r="N262" i="123"/>
  <c r="M262" i="123"/>
  <c r="L262" i="123"/>
  <c r="K262" i="123"/>
  <c r="L264" i="123" s="1"/>
  <c r="J262" i="123"/>
  <c r="I262" i="123"/>
  <c r="H262" i="123"/>
  <c r="G262" i="123"/>
  <c r="N253" i="123"/>
  <c r="Q252" i="123"/>
  <c r="P252" i="123"/>
  <c r="P251" i="123"/>
  <c r="G251" i="123"/>
  <c r="F250" i="123"/>
  <c r="O248" i="123"/>
  <c r="N248" i="123"/>
  <c r="M248" i="123"/>
  <c r="L248" i="123"/>
  <c r="P247" i="123"/>
  <c r="P248" i="123" s="1"/>
  <c r="O247" i="123"/>
  <c r="N247" i="123"/>
  <c r="M247" i="123"/>
  <c r="L247" i="123"/>
  <c r="K247" i="123"/>
  <c r="J247" i="123"/>
  <c r="J248" i="123" s="1"/>
  <c r="I247" i="123"/>
  <c r="I248" i="123" s="1"/>
  <c r="H247" i="123"/>
  <c r="H248" i="123" s="1"/>
  <c r="G247" i="123"/>
  <c r="P246" i="123"/>
  <c r="K246" i="123"/>
  <c r="P245" i="123"/>
  <c r="O245" i="123"/>
  <c r="M245" i="123"/>
  <c r="L245" i="123"/>
  <c r="K245" i="123"/>
  <c r="P244" i="123"/>
  <c r="O244" i="123"/>
  <c r="O246" i="123" s="1"/>
  <c r="N244" i="123"/>
  <c r="M244" i="123"/>
  <c r="L244" i="123"/>
  <c r="K244" i="123"/>
  <c r="J244" i="123"/>
  <c r="J246" i="123" s="1"/>
  <c r="I244" i="123"/>
  <c r="I246" i="123" s="1"/>
  <c r="H244" i="123"/>
  <c r="H246" i="123" s="1"/>
  <c r="G244" i="123"/>
  <c r="P243" i="123"/>
  <c r="O243" i="123"/>
  <c r="N243" i="123"/>
  <c r="M243" i="123"/>
  <c r="N245" i="123" s="1"/>
  <c r="L243" i="123"/>
  <c r="K243" i="123"/>
  <c r="J243" i="123"/>
  <c r="I243" i="123"/>
  <c r="H243" i="123"/>
  <c r="H245" i="123" s="1"/>
  <c r="G243" i="123"/>
  <c r="N234" i="123"/>
  <c r="Q233" i="123"/>
  <c r="P233" i="123"/>
  <c r="G232" i="123"/>
  <c r="F231" i="123"/>
  <c r="K229" i="123"/>
  <c r="J229" i="123"/>
  <c r="P228" i="123"/>
  <c r="P229" i="123" s="1"/>
  <c r="O228" i="123"/>
  <c r="O229" i="123" s="1"/>
  <c r="N228" i="123"/>
  <c r="M228" i="123"/>
  <c r="M229" i="123" s="1"/>
  <c r="L228" i="123"/>
  <c r="L229" i="123" s="1"/>
  <c r="K228" i="123"/>
  <c r="J228" i="123"/>
  <c r="I228" i="123"/>
  <c r="H228" i="123"/>
  <c r="H229" i="123" s="1"/>
  <c r="G228" i="123"/>
  <c r="M227" i="123"/>
  <c r="K227" i="123"/>
  <c r="J227" i="123"/>
  <c r="I227" i="123"/>
  <c r="H227" i="123"/>
  <c r="H226" i="123"/>
  <c r="P225" i="123"/>
  <c r="O225" i="123"/>
  <c r="N225" i="123"/>
  <c r="N227" i="123" s="1"/>
  <c r="M225" i="123"/>
  <c r="L225" i="123"/>
  <c r="L227" i="123" s="1"/>
  <c r="K225" i="123"/>
  <c r="J225" i="123"/>
  <c r="I225" i="123"/>
  <c r="H225" i="123"/>
  <c r="G225" i="123"/>
  <c r="P224" i="123"/>
  <c r="P226" i="123" s="1"/>
  <c r="O224" i="123"/>
  <c r="N224" i="123"/>
  <c r="M224" i="123"/>
  <c r="L224" i="123"/>
  <c r="L226" i="123" s="1"/>
  <c r="K224" i="123"/>
  <c r="K226" i="123" s="1"/>
  <c r="J224" i="123"/>
  <c r="J226" i="123" s="1"/>
  <c r="I224" i="123"/>
  <c r="I226" i="123" s="1"/>
  <c r="H224" i="123"/>
  <c r="G224" i="123"/>
  <c r="Q214" i="123"/>
  <c r="O214" i="123"/>
  <c r="P213" i="123"/>
  <c r="G213" i="123"/>
  <c r="F212" i="123"/>
  <c r="J210" i="123"/>
  <c r="P209" i="123"/>
  <c r="O209" i="123"/>
  <c r="P210" i="123" s="1"/>
  <c r="N209" i="123"/>
  <c r="N210" i="123" s="1"/>
  <c r="M209" i="123"/>
  <c r="M210" i="123" s="1"/>
  <c r="L209" i="123"/>
  <c r="K209" i="123"/>
  <c r="K210" i="123" s="1"/>
  <c r="J209" i="123"/>
  <c r="I209" i="123"/>
  <c r="H209" i="123"/>
  <c r="G209" i="123"/>
  <c r="P208" i="123"/>
  <c r="N208" i="123"/>
  <c r="M208" i="123"/>
  <c r="K208" i="123"/>
  <c r="J208" i="123"/>
  <c r="P207" i="123"/>
  <c r="J207" i="123"/>
  <c r="I207" i="123"/>
  <c r="H207" i="123"/>
  <c r="P206" i="123"/>
  <c r="O206" i="123"/>
  <c r="O208" i="123" s="1"/>
  <c r="N206" i="123"/>
  <c r="M206" i="123"/>
  <c r="L206" i="123"/>
  <c r="L208" i="123" s="1"/>
  <c r="K206" i="123"/>
  <c r="J206" i="123"/>
  <c r="I206" i="123"/>
  <c r="I208" i="123" s="1"/>
  <c r="H206" i="123"/>
  <c r="G206" i="123"/>
  <c r="P205" i="123"/>
  <c r="O205" i="123"/>
  <c r="N205" i="123"/>
  <c r="N207" i="123" s="1"/>
  <c r="M205" i="123"/>
  <c r="L205" i="123"/>
  <c r="L207" i="123" s="1"/>
  <c r="K205" i="123"/>
  <c r="K207" i="123" s="1"/>
  <c r="J205" i="123"/>
  <c r="I205" i="123"/>
  <c r="H205" i="123"/>
  <c r="G205" i="123"/>
  <c r="Q195" i="123"/>
  <c r="P195" i="123"/>
  <c r="O195" i="123"/>
  <c r="N195" i="123"/>
  <c r="D195" i="123"/>
  <c r="P194" i="123"/>
  <c r="G194" i="123"/>
  <c r="D194" i="123"/>
  <c r="N191" i="123"/>
  <c r="K191" i="123"/>
  <c r="J191" i="123"/>
  <c r="H191" i="123"/>
  <c r="P190" i="123"/>
  <c r="P191" i="123" s="1"/>
  <c r="O190" i="123"/>
  <c r="O191" i="123" s="1"/>
  <c r="N190" i="123"/>
  <c r="M190" i="123"/>
  <c r="L190" i="123"/>
  <c r="M191" i="123" s="1"/>
  <c r="K190" i="123"/>
  <c r="J190" i="123"/>
  <c r="I190" i="123"/>
  <c r="H190" i="123"/>
  <c r="I191" i="123" s="1"/>
  <c r="G190" i="123"/>
  <c r="O189" i="123"/>
  <c r="N189" i="123"/>
  <c r="J189" i="123"/>
  <c r="H189" i="123"/>
  <c r="P188" i="123"/>
  <c r="P187" i="123"/>
  <c r="O187" i="123"/>
  <c r="P189" i="123" s="1"/>
  <c r="N187" i="123"/>
  <c r="M187" i="123"/>
  <c r="L187" i="123"/>
  <c r="K187" i="123"/>
  <c r="K189" i="123" s="1"/>
  <c r="J187" i="123"/>
  <c r="I187" i="123"/>
  <c r="H187" i="123"/>
  <c r="I189" i="123" s="1"/>
  <c r="G187" i="123"/>
  <c r="P186" i="123"/>
  <c r="O186" i="123"/>
  <c r="N186" i="123"/>
  <c r="M186" i="123"/>
  <c r="M188" i="123" s="1"/>
  <c r="L186" i="123"/>
  <c r="L188" i="123" s="1"/>
  <c r="K186" i="123"/>
  <c r="J186" i="123"/>
  <c r="J188" i="123" s="1"/>
  <c r="I186" i="123"/>
  <c r="I188" i="123" s="1"/>
  <c r="H186" i="123"/>
  <c r="G186" i="123"/>
  <c r="H188" i="123" s="1"/>
  <c r="Q176" i="123"/>
  <c r="O176" i="123"/>
  <c r="N176" i="123"/>
  <c r="P175" i="123"/>
  <c r="G175" i="123"/>
  <c r="P176" i="123" s="1"/>
  <c r="D175" i="123"/>
  <c r="P171" i="123"/>
  <c r="O171" i="123"/>
  <c r="O172" i="123" s="1"/>
  <c r="N171" i="123"/>
  <c r="N172" i="123" s="1"/>
  <c r="M171" i="123"/>
  <c r="L171" i="123"/>
  <c r="M172" i="123" s="1"/>
  <c r="K171" i="123"/>
  <c r="K172" i="123" s="1"/>
  <c r="J171" i="123"/>
  <c r="I171" i="123"/>
  <c r="J172" i="123" s="1"/>
  <c r="H171" i="123"/>
  <c r="G171" i="123"/>
  <c r="L170" i="123"/>
  <c r="J170" i="123"/>
  <c r="I170" i="123"/>
  <c r="P169" i="123"/>
  <c r="P168" i="123"/>
  <c r="P170" i="123" s="1"/>
  <c r="O168" i="123"/>
  <c r="N168" i="123"/>
  <c r="O170" i="123" s="1"/>
  <c r="M168" i="123"/>
  <c r="L168" i="123"/>
  <c r="M170" i="123" s="1"/>
  <c r="K168" i="123"/>
  <c r="K170" i="123" s="1"/>
  <c r="J168" i="123"/>
  <c r="I168" i="123"/>
  <c r="H168" i="123"/>
  <c r="H170" i="123" s="1"/>
  <c r="G168" i="123"/>
  <c r="P167" i="123"/>
  <c r="O167" i="123"/>
  <c r="O169" i="123" s="1"/>
  <c r="N167" i="123"/>
  <c r="M167" i="123"/>
  <c r="N169" i="123" s="1"/>
  <c r="L167" i="123"/>
  <c r="K167" i="123"/>
  <c r="L169" i="123" s="1"/>
  <c r="J167" i="123"/>
  <c r="J169" i="123" s="1"/>
  <c r="I167" i="123"/>
  <c r="I169" i="123" s="1"/>
  <c r="H167" i="123"/>
  <c r="G167" i="123"/>
  <c r="N158" i="123"/>
  <c r="Q157" i="123"/>
  <c r="O157" i="123"/>
  <c r="N157" i="123"/>
  <c r="D157" i="123"/>
  <c r="P156" i="123"/>
  <c r="G156" i="123"/>
  <c r="P157" i="123" s="1"/>
  <c r="D156" i="123"/>
  <c r="J153" i="123"/>
  <c r="P152" i="123"/>
  <c r="P153" i="123" s="1"/>
  <c r="O152" i="123"/>
  <c r="O153" i="123" s="1"/>
  <c r="N152" i="123"/>
  <c r="N153" i="123" s="1"/>
  <c r="M152" i="123"/>
  <c r="L152" i="123"/>
  <c r="K152" i="123"/>
  <c r="K153" i="123" s="1"/>
  <c r="J152" i="123"/>
  <c r="I152" i="123"/>
  <c r="I153" i="123" s="1"/>
  <c r="H152" i="123"/>
  <c r="H153" i="123" s="1"/>
  <c r="G152" i="123"/>
  <c r="O151" i="123"/>
  <c r="N151" i="123"/>
  <c r="M151" i="123"/>
  <c r="K151" i="123"/>
  <c r="J151" i="123"/>
  <c r="J150" i="123"/>
  <c r="H150" i="123"/>
  <c r="P149" i="123"/>
  <c r="P151" i="123" s="1"/>
  <c r="O149" i="123"/>
  <c r="N149" i="123"/>
  <c r="M149" i="123"/>
  <c r="L149" i="123"/>
  <c r="K149" i="123"/>
  <c r="J149" i="123"/>
  <c r="I149" i="123"/>
  <c r="H149" i="123"/>
  <c r="G149" i="123"/>
  <c r="P148" i="123"/>
  <c r="O148" i="123"/>
  <c r="N148" i="123"/>
  <c r="M148" i="123"/>
  <c r="N150" i="123" s="1"/>
  <c r="L148" i="123"/>
  <c r="L150" i="123" s="1"/>
  <c r="K148" i="123"/>
  <c r="K150" i="123" s="1"/>
  <c r="J148" i="123"/>
  <c r="I148" i="123"/>
  <c r="H148" i="123"/>
  <c r="G148" i="123"/>
  <c r="N139" i="123"/>
  <c r="Q138" i="123"/>
  <c r="P138" i="123"/>
  <c r="O138" i="123"/>
  <c r="N138" i="123"/>
  <c r="D138" i="123"/>
  <c r="G137" i="123"/>
  <c r="D137" i="123"/>
  <c r="L134" i="123"/>
  <c r="J134" i="123"/>
  <c r="I134" i="123"/>
  <c r="H134" i="123"/>
  <c r="P133" i="123"/>
  <c r="P134" i="123" s="1"/>
  <c r="O133" i="123"/>
  <c r="O134" i="123" s="1"/>
  <c r="N133" i="123"/>
  <c r="M133" i="123"/>
  <c r="N134" i="123" s="1"/>
  <c r="L133" i="123"/>
  <c r="K133" i="123"/>
  <c r="J133" i="123"/>
  <c r="I133" i="123"/>
  <c r="H133" i="123"/>
  <c r="G133" i="123"/>
  <c r="P132" i="123"/>
  <c r="O132" i="123"/>
  <c r="N132" i="123"/>
  <c r="L132" i="123"/>
  <c r="K132" i="123"/>
  <c r="M131" i="123"/>
  <c r="L131" i="123"/>
  <c r="J131" i="123"/>
  <c r="I131" i="123"/>
  <c r="P130" i="123"/>
  <c r="O130" i="123"/>
  <c r="N130" i="123"/>
  <c r="M130" i="123"/>
  <c r="L130" i="123"/>
  <c r="K130" i="123"/>
  <c r="J130" i="123"/>
  <c r="J132" i="123" s="1"/>
  <c r="I130" i="123"/>
  <c r="H130" i="123"/>
  <c r="G130" i="123"/>
  <c r="P129" i="123"/>
  <c r="O129" i="123"/>
  <c r="P131" i="123" s="1"/>
  <c r="N129" i="123"/>
  <c r="N131" i="123" s="1"/>
  <c r="M129" i="123"/>
  <c r="L129" i="123"/>
  <c r="K129" i="123"/>
  <c r="K131" i="123" s="1"/>
  <c r="J129" i="123"/>
  <c r="I129" i="123"/>
  <c r="H129" i="123"/>
  <c r="G129" i="123"/>
  <c r="H131" i="123" s="1"/>
  <c r="N120" i="123"/>
  <c r="Q119" i="123"/>
  <c r="P119" i="123"/>
  <c r="O119" i="123"/>
  <c r="G118" i="123"/>
  <c r="D118" i="123"/>
  <c r="O115" i="123"/>
  <c r="M115" i="123"/>
  <c r="L115" i="123"/>
  <c r="J115" i="123"/>
  <c r="P114" i="123"/>
  <c r="P115" i="123" s="1"/>
  <c r="O114" i="123"/>
  <c r="N114" i="123"/>
  <c r="M114" i="123"/>
  <c r="L114" i="123"/>
  <c r="K114" i="123"/>
  <c r="J114" i="123"/>
  <c r="K115" i="123" s="1"/>
  <c r="I114" i="123"/>
  <c r="I115" i="123" s="1"/>
  <c r="H114" i="123"/>
  <c r="G114" i="123"/>
  <c r="P113" i="123"/>
  <c r="O113" i="123"/>
  <c r="N113" i="123"/>
  <c r="O112" i="123"/>
  <c r="N112" i="123"/>
  <c r="M112" i="123"/>
  <c r="K112" i="123"/>
  <c r="J112" i="123"/>
  <c r="P111" i="123"/>
  <c r="O111" i="123"/>
  <c r="N111" i="123"/>
  <c r="M111" i="123"/>
  <c r="L111" i="123"/>
  <c r="K111" i="123"/>
  <c r="J111" i="123"/>
  <c r="J113" i="123" s="1"/>
  <c r="I111" i="123"/>
  <c r="H111" i="123"/>
  <c r="H113" i="123" s="1"/>
  <c r="G111" i="123"/>
  <c r="P110" i="123"/>
  <c r="O110" i="123"/>
  <c r="P112" i="123" s="1"/>
  <c r="N110" i="123"/>
  <c r="M110" i="123"/>
  <c r="L110" i="123"/>
  <c r="K110" i="123"/>
  <c r="J110" i="123"/>
  <c r="I110" i="123"/>
  <c r="I112" i="123" s="1"/>
  <c r="H110" i="123"/>
  <c r="H112" i="123" s="1"/>
  <c r="G110" i="123"/>
  <c r="Q100" i="123"/>
  <c r="O100" i="123"/>
  <c r="N100" i="123"/>
  <c r="D100" i="123"/>
  <c r="G99" i="123"/>
  <c r="P100" i="123" s="1"/>
  <c r="D99" i="123"/>
  <c r="J94" i="123"/>
  <c r="K92" i="123"/>
  <c r="K94" i="123" s="1"/>
  <c r="I92" i="123"/>
  <c r="I94" i="123" s="1"/>
  <c r="H92" i="123"/>
  <c r="H94" i="123" s="1"/>
  <c r="O90" i="123"/>
  <c r="O92" i="123" s="1"/>
  <c r="J90" i="123"/>
  <c r="J92" i="123" s="1"/>
  <c r="I90" i="123"/>
  <c r="G90" i="123"/>
  <c r="G92" i="123" s="1"/>
  <c r="G94" i="123" s="1"/>
  <c r="P88" i="123"/>
  <c r="P90" i="123" s="1"/>
  <c r="P92" i="123" s="1"/>
  <c r="O88" i="123"/>
  <c r="N88" i="123"/>
  <c r="N90" i="123" s="1"/>
  <c r="N92" i="123" s="1"/>
  <c r="M88" i="123"/>
  <c r="M90" i="123" s="1"/>
  <c r="M92" i="123" s="1"/>
  <c r="L88" i="123"/>
  <c r="L90" i="123" s="1"/>
  <c r="L92" i="123" s="1"/>
  <c r="L94" i="123" s="1"/>
  <c r="K88" i="123"/>
  <c r="K90" i="123" s="1"/>
  <c r="J88" i="123"/>
  <c r="I88" i="123"/>
  <c r="H88" i="123"/>
  <c r="H90" i="123" s="1"/>
  <c r="G88" i="123"/>
  <c r="K81" i="123"/>
  <c r="H80" i="123"/>
  <c r="J77" i="123"/>
  <c r="P75" i="123"/>
  <c r="G75" i="123"/>
  <c r="P74" i="123"/>
  <c r="N74" i="123"/>
  <c r="M74" i="123"/>
  <c r="P73" i="123"/>
  <c r="O73" i="123"/>
  <c r="O78" i="123" s="1"/>
  <c r="N73" i="123"/>
  <c r="N80" i="123" s="1"/>
  <c r="M73" i="123"/>
  <c r="M80" i="123" s="1"/>
  <c r="L73" i="123"/>
  <c r="K73" i="123"/>
  <c r="J73" i="123"/>
  <c r="I73" i="123"/>
  <c r="H73" i="123"/>
  <c r="G73" i="123"/>
  <c r="P72" i="123"/>
  <c r="O72" i="123"/>
  <c r="N72" i="123"/>
  <c r="N75" i="123" s="1"/>
  <c r="M72" i="123"/>
  <c r="M75" i="123" s="1"/>
  <c r="N77" i="123" s="1"/>
  <c r="L72" i="123"/>
  <c r="K72" i="123"/>
  <c r="J72" i="123"/>
  <c r="J75" i="123" s="1"/>
  <c r="I72" i="123"/>
  <c r="I75" i="123" s="1"/>
  <c r="I77" i="123" s="1"/>
  <c r="H72" i="123"/>
  <c r="G72" i="123"/>
  <c r="P71" i="123"/>
  <c r="O71" i="123"/>
  <c r="N71" i="123"/>
  <c r="M71" i="123"/>
  <c r="L71" i="123"/>
  <c r="L80" i="123" s="1"/>
  <c r="K71" i="123"/>
  <c r="K80" i="123" s="1"/>
  <c r="J71" i="123"/>
  <c r="I71" i="123"/>
  <c r="H71" i="123"/>
  <c r="G71" i="123"/>
  <c r="N70" i="123"/>
  <c r="L70" i="123"/>
  <c r="K70" i="123"/>
  <c r="J70" i="123"/>
  <c r="H70" i="123"/>
  <c r="H81" i="123" s="1"/>
  <c r="P68" i="123"/>
  <c r="P78" i="123" s="1"/>
  <c r="P79" i="123" s="1"/>
  <c r="O68" i="123"/>
  <c r="N68" i="123"/>
  <c r="M68" i="123"/>
  <c r="M70" i="123" s="1"/>
  <c r="L68" i="123"/>
  <c r="L78" i="123" s="1"/>
  <c r="L79" i="123" s="1"/>
  <c r="K68" i="123"/>
  <c r="K78" i="123" s="1"/>
  <c r="J68" i="123"/>
  <c r="I68" i="123"/>
  <c r="I78" i="123" s="1"/>
  <c r="I79" i="123" s="1"/>
  <c r="H68" i="123"/>
  <c r="H78" i="123" s="1"/>
  <c r="H79" i="123" s="1"/>
  <c r="G68" i="123"/>
  <c r="G78" i="123" s="1"/>
  <c r="P67" i="123"/>
  <c r="O67" i="123"/>
  <c r="N67" i="123"/>
  <c r="M67" i="123"/>
  <c r="L67" i="123"/>
  <c r="L74" i="123" s="1"/>
  <c r="K67" i="123"/>
  <c r="J67" i="123"/>
  <c r="I67" i="123"/>
  <c r="I74" i="123" s="1"/>
  <c r="H67" i="123"/>
  <c r="H75" i="123" s="1"/>
  <c r="H77" i="123" s="1"/>
  <c r="G67" i="123"/>
  <c r="P45" i="123"/>
  <c r="N45" i="123"/>
  <c r="K45" i="123"/>
  <c r="H45" i="123"/>
  <c r="N44" i="123"/>
  <c r="K44" i="123"/>
  <c r="J44" i="123"/>
  <c r="I44" i="123"/>
  <c r="O43" i="123"/>
  <c r="N43" i="123"/>
  <c r="M43" i="123"/>
  <c r="L43" i="123"/>
  <c r="K43" i="123"/>
  <c r="J43" i="123"/>
  <c r="P42" i="123"/>
  <c r="O42" i="123"/>
  <c r="N42" i="123"/>
  <c r="M42" i="123"/>
  <c r="L42" i="123"/>
  <c r="K42" i="123"/>
  <c r="J42" i="123"/>
  <c r="I42" i="123"/>
  <c r="H42" i="123"/>
  <c r="H43" i="123" s="1"/>
  <c r="G42" i="123"/>
  <c r="I41" i="123"/>
  <c r="H41" i="123"/>
  <c r="P40" i="123"/>
  <c r="M40" i="123"/>
  <c r="H40" i="123"/>
  <c r="P39" i="123"/>
  <c r="O39" i="123"/>
  <c r="O41" i="123" s="1"/>
  <c r="N39" i="123"/>
  <c r="N41" i="123" s="1"/>
  <c r="M39" i="123"/>
  <c r="M41" i="123" s="1"/>
  <c r="L39" i="123"/>
  <c r="L41" i="123" s="1"/>
  <c r="K39" i="123"/>
  <c r="J39" i="123"/>
  <c r="J41" i="123" s="1"/>
  <c r="I39" i="123"/>
  <c r="H39" i="123"/>
  <c r="G39" i="123"/>
  <c r="P38" i="123"/>
  <c r="O38" i="123"/>
  <c r="O40" i="123" s="1"/>
  <c r="N38" i="123"/>
  <c r="M38" i="123"/>
  <c r="N40" i="123" s="1"/>
  <c r="L38" i="123"/>
  <c r="L40" i="123" s="1"/>
  <c r="K38" i="123"/>
  <c r="J38" i="123"/>
  <c r="J40" i="123" s="1"/>
  <c r="I38" i="123"/>
  <c r="I40" i="123" s="1"/>
  <c r="H38" i="123"/>
  <c r="G38" i="123"/>
  <c r="P33" i="123"/>
  <c r="P44" i="123" s="1"/>
  <c r="O33" i="123"/>
  <c r="N33" i="123"/>
  <c r="M33" i="123"/>
  <c r="M45" i="123" s="1"/>
  <c r="L33" i="123"/>
  <c r="L45" i="123" s="1"/>
  <c r="K33" i="123"/>
  <c r="J33" i="123"/>
  <c r="J45" i="123" s="1"/>
  <c r="I33" i="123"/>
  <c r="I45" i="123" s="1"/>
  <c r="H33" i="123"/>
  <c r="H44" i="123" s="1"/>
  <c r="G33" i="123"/>
  <c r="G44" i="123" s="1"/>
  <c r="I24" i="123"/>
  <c r="H24" i="123"/>
  <c r="G24" i="123"/>
  <c r="B15" i="123"/>
  <c r="P13" i="123"/>
  <c r="N13" i="123"/>
  <c r="M13" i="123"/>
  <c r="L13" i="123"/>
  <c r="K13" i="123"/>
  <c r="J13" i="123"/>
  <c r="H13" i="123"/>
  <c r="E13" i="123"/>
  <c r="N348" i="123" s="1"/>
  <c r="P12" i="123"/>
  <c r="O12" i="123"/>
  <c r="O13" i="123" s="1"/>
  <c r="N12" i="123"/>
  <c r="M12" i="123"/>
  <c r="L12" i="123"/>
  <c r="K12" i="123"/>
  <c r="J12" i="123"/>
  <c r="I12" i="123"/>
  <c r="I218" i="123" s="1"/>
  <c r="H12" i="123"/>
  <c r="G12" i="123"/>
  <c r="G13" i="123" s="1"/>
  <c r="E7" i="123"/>
  <c r="E8" i="122"/>
  <c r="L1028" i="122"/>
  <c r="L1018" i="122"/>
  <c r="H1010" i="122"/>
  <c r="G1005" i="122"/>
  <c r="L989" i="122"/>
  <c r="K989" i="122"/>
  <c r="J989" i="122"/>
  <c r="P988" i="122"/>
  <c r="O988" i="122"/>
  <c r="O989" i="122" s="1"/>
  <c r="N988" i="122"/>
  <c r="N989" i="122" s="1"/>
  <c r="M988" i="122"/>
  <c r="M989" i="122" s="1"/>
  <c r="L988" i="122"/>
  <c r="K988" i="122"/>
  <c r="J988" i="122"/>
  <c r="I988" i="122"/>
  <c r="H988" i="122"/>
  <c r="G988" i="122"/>
  <c r="N987" i="122"/>
  <c r="P986" i="122"/>
  <c r="O986" i="122"/>
  <c r="N986" i="122"/>
  <c r="P985" i="122"/>
  <c r="P987" i="122" s="1"/>
  <c r="O985" i="122"/>
  <c r="O987" i="122" s="1"/>
  <c r="N985" i="122"/>
  <c r="M985" i="122"/>
  <c r="M987" i="122" s="1"/>
  <c r="L985" i="122"/>
  <c r="K985" i="122"/>
  <c r="K987" i="122" s="1"/>
  <c r="J985" i="122"/>
  <c r="J987" i="122" s="1"/>
  <c r="I985" i="122"/>
  <c r="H985" i="122"/>
  <c r="H987" i="122" s="1"/>
  <c r="G985" i="122"/>
  <c r="P984" i="122"/>
  <c r="O984" i="122"/>
  <c r="N984" i="122"/>
  <c r="M984" i="122"/>
  <c r="M986" i="122" s="1"/>
  <c r="L984" i="122"/>
  <c r="K984" i="122"/>
  <c r="K986" i="122" s="1"/>
  <c r="J984" i="122"/>
  <c r="I984" i="122"/>
  <c r="I986" i="122" s="1"/>
  <c r="H984" i="122"/>
  <c r="H986" i="122" s="1"/>
  <c r="G984" i="122"/>
  <c r="Q974" i="122"/>
  <c r="P974" i="122"/>
  <c r="G973" i="122"/>
  <c r="O970" i="122"/>
  <c r="N970" i="122"/>
  <c r="I970" i="122"/>
  <c r="P969" i="122"/>
  <c r="P970" i="122" s="1"/>
  <c r="O969" i="122"/>
  <c r="N969" i="122"/>
  <c r="M969" i="122"/>
  <c r="L969" i="122"/>
  <c r="K969" i="122"/>
  <c r="J969" i="122"/>
  <c r="J970" i="122" s="1"/>
  <c r="I969" i="122"/>
  <c r="H969" i="122"/>
  <c r="G969" i="122"/>
  <c r="H970" i="122" s="1"/>
  <c r="I968" i="122"/>
  <c r="H968" i="122"/>
  <c r="P967" i="122"/>
  <c r="P966" i="122"/>
  <c r="P968" i="122" s="1"/>
  <c r="O966" i="122"/>
  <c r="N966" i="122"/>
  <c r="N968" i="122" s="1"/>
  <c r="M966" i="122"/>
  <c r="M968" i="122" s="1"/>
  <c r="L966" i="122"/>
  <c r="K966" i="122"/>
  <c r="K968" i="122" s="1"/>
  <c r="J966" i="122"/>
  <c r="J968" i="122" s="1"/>
  <c r="I966" i="122"/>
  <c r="H966" i="122"/>
  <c r="G966" i="122"/>
  <c r="P965" i="122"/>
  <c r="O965" i="122"/>
  <c r="N965" i="122"/>
  <c r="O967" i="122" s="1"/>
  <c r="M965" i="122"/>
  <c r="L965" i="122"/>
  <c r="L967" i="122" s="1"/>
  <c r="K965" i="122"/>
  <c r="K967" i="122" s="1"/>
  <c r="J965" i="122"/>
  <c r="I965" i="122"/>
  <c r="I967" i="122" s="1"/>
  <c r="H965" i="122"/>
  <c r="H967" i="122" s="1"/>
  <c r="G965" i="122"/>
  <c r="Q955" i="122"/>
  <c r="G954" i="122"/>
  <c r="M951" i="122"/>
  <c r="L951" i="122"/>
  <c r="P950" i="122"/>
  <c r="O950" i="122"/>
  <c r="O951" i="122" s="1"/>
  <c r="N950" i="122"/>
  <c r="M950" i="122"/>
  <c r="L950" i="122"/>
  <c r="K950" i="122"/>
  <c r="J950" i="122"/>
  <c r="I950" i="122"/>
  <c r="I951" i="122" s="1"/>
  <c r="H950" i="122"/>
  <c r="H951" i="122" s="1"/>
  <c r="G950" i="122"/>
  <c r="L949" i="122"/>
  <c r="K949" i="122"/>
  <c r="J949" i="122"/>
  <c r="J948" i="122"/>
  <c r="I948" i="122"/>
  <c r="H948" i="122"/>
  <c r="P947" i="122"/>
  <c r="P949" i="122" s="1"/>
  <c r="O947" i="122"/>
  <c r="O949" i="122" s="1"/>
  <c r="N947" i="122"/>
  <c r="M947" i="122"/>
  <c r="M949" i="122" s="1"/>
  <c r="L947" i="122"/>
  <c r="K947" i="122"/>
  <c r="J947" i="122"/>
  <c r="I947" i="122"/>
  <c r="I949" i="122" s="1"/>
  <c r="H947" i="122"/>
  <c r="G947" i="122"/>
  <c r="H949" i="122" s="1"/>
  <c r="P946" i="122"/>
  <c r="O946" i="122"/>
  <c r="O948" i="122" s="1"/>
  <c r="N946" i="122"/>
  <c r="N948" i="122" s="1"/>
  <c r="M946" i="122"/>
  <c r="M948" i="122" s="1"/>
  <c r="L946" i="122"/>
  <c r="K946" i="122"/>
  <c r="K948" i="122" s="1"/>
  <c r="J946" i="122"/>
  <c r="I946" i="122"/>
  <c r="H946" i="122"/>
  <c r="G946" i="122"/>
  <c r="Q936" i="122"/>
  <c r="P935" i="122"/>
  <c r="G935" i="122"/>
  <c r="F934" i="122" s="1"/>
  <c r="O932" i="122"/>
  <c r="I932" i="122"/>
  <c r="H932" i="122"/>
  <c r="P931" i="122"/>
  <c r="P932" i="122" s="1"/>
  <c r="O931" i="122"/>
  <c r="N931" i="122"/>
  <c r="M931" i="122"/>
  <c r="L931" i="122"/>
  <c r="L932" i="122" s="1"/>
  <c r="K931" i="122"/>
  <c r="K932" i="122" s="1"/>
  <c r="J931" i="122"/>
  <c r="J932" i="122" s="1"/>
  <c r="I931" i="122"/>
  <c r="H931" i="122"/>
  <c r="G931" i="122"/>
  <c r="O930" i="122"/>
  <c r="N930" i="122"/>
  <c r="M930" i="122"/>
  <c r="K930" i="122"/>
  <c r="M929" i="122"/>
  <c r="L929" i="122"/>
  <c r="K929" i="122"/>
  <c r="J929" i="122"/>
  <c r="P928" i="122"/>
  <c r="P930" i="122" s="1"/>
  <c r="O928" i="122"/>
  <c r="N928" i="122"/>
  <c r="M928" i="122"/>
  <c r="L928" i="122"/>
  <c r="L930" i="122" s="1"/>
  <c r="K928" i="122"/>
  <c r="J928" i="122"/>
  <c r="J930" i="122" s="1"/>
  <c r="I928" i="122"/>
  <c r="H928" i="122"/>
  <c r="H930" i="122" s="1"/>
  <c r="G928" i="122"/>
  <c r="P927" i="122"/>
  <c r="O927" i="122"/>
  <c r="N927" i="122"/>
  <c r="N929" i="122" s="1"/>
  <c r="M927" i="122"/>
  <c r="L927" i="122"/>
  <c r="K927" i="122"/>
  <c r="J927" i="122"/>
  <c r="I927" i="122"/>
  <c r="H927" i="122"/>
  <c r="I929" i="122" s="1"/>
  <c r="G927" i="122"/>
  <c r="Q917" i="122"/>
  <c r="G916" i="122"/>
  <c r="L913" i="122"/>
  <c r="K913" i="122"/>
  <c r="P912" i="122"/>
  <c r="P913" i="122" s="1"/>
  <c r="O912" i="122"/>
  <c r="O913" i="122" s="1"/>
  <c r="N912" i="122"/>
  <c r="N913" i="122" s="1"/>
  <c r="M912" i="122"/>
  <c r="M913" i="122" s="1"/>
  <c r="L912" i="122"/>
  <c r="K912" i="122"/>
  <c r="J912" i="122"/>
  <c r="I912" i="122"/>
  <c r="H912" i="122"/>
  <c r="H913" i="122" s="1"/>
  <c r="G912" i="122"/>
  <c r="P911" i="122"/>
  <c r="M911" i="122"/>
  <c r="P910" i="122"/>
  <c r="O910" i="122"/>
  <c r="N910" i="122"/>
  <c r="M910" i="122"/>
  <c r="K910" i="122"/>
  <c r="J910" i="122"/>
  <c r="P909" i="122"/>
  <c r="O909" i="122"/>
  <c r="O911" i="122" s="1"/>
  <c r="N909" i="122"/>
  <c r="M909" i="122"/>
  <c r="N911" i="122" s="1"/>
  <c r="L909" i="122"/>
  <c r="K909" i="122"/>
  <c r="K911" i="122" s="1"/>
  <c r="J909" i="122"/>
  <c r="J911" i="122" s="1"/>
  <c r="I909" i="122"/>
  <c r="I911" i="122" s="1"/>
  <c r="H909" i="122"/>
  <c r="G909" i="122"/>
  <c r="P908" i="122"/>
  <c r="O908" i="122"/>
  <c r="N908" i="122"/>
  <c r="M908" i="122"/>
  <c r="L908" i="122"/>
  <c r="K908" i="122"/>
  <c r="L910" i="122" s="1"/>
  <c r="J908" i="122"/>
  <c r="I908" i="122"/>
  <c r="I910" i="122" s="1"/>
  <c r="H908" i="122"/>
  <c r="H910" i="122" s="1"/>
  <c r="G908" i="122"/>
  <c r="Q898" i="122"/>
  <c r="P898" i="122"/>
  <c r="G897" i="122"/>
  <c r="O894" i="122"/>
  <c r="N894" i="122"/>
  <c r="J894" i="122"/>
  <c r="I894" i="122"/>
  <c r="P893" i="122"/>
  <c r="O893" i="122"/>
  <c r="P894" i="122" s="1"/>
  <c r="N893" i="122"/>
  <c r="M893" i="122"/>
  <c r="L893" i="122"/>
  <c r="M894" i="122" s="1"/>
  <c r="K893" i="122"/>
  <c r="K894" i="122" s="1"/>
  <c r="J893" i="122"/>
  <c r="I893" i="122"/>
  <c r="H893" i="122"/>
  <c r="G893" i="122"/>
  <c r="H894" i="122" s="1"/>
  <c r="P892" i="122"/>
  <c r="I892" i="122"/>
  <c r="H892" i="122"/>
  <c r="P891" i="122"/>
  <c r="P890" i="122"/>
  <c r="O890" i="122"/>
  <c r="N890" i="122"/>
  <c r="N892" i="122" s="1"/>
  <c r="M890" i="122"/>
  <c r="M892" i="122" s="1"/>
  <c r="L890" i="122"/>
  <c r="K890" i="122"/>
  <c r="J890" i="122"/>
  <c r="J892" i="122" s="1"/>
  <c r="I890" i="122"/>
  <c r="H890" i="122"/>
  <c r="G890" i="122"/>
  <c r="P889" i="122"/>
  <c r="O889" i="122"/>
  <c r="N889" i="122"/>
  <c r="O891" i="122" s="1"/>
  <c r="M889" i="122"/>
  <c r="L889" i="122"/>
  <c r="L891" i="122" s="1"/>
  <c r="K889" i="122"/>
  <c r="K891" i="122" s="1"/>
  <c r="J889" i="122"/>
  <c r="I889" i="122"/>
  <c r="H889" i="122"/>
  <c r="H891" i="122" s="1"/>
  <c r="G889" i="122"/>
  <c r="Q879" i="122"/>
  <c r="G878" i="122"/>
  <c r="F877" i="122"/>
  <c r="P875" i="122"/>
  <c r="O875" i="122"/>
  <c r="M875" i="122"/>
  <c r="L875" i="122"/>
  <c r="P874" i="122"/>
  <c r="O874" i="122"/>
  <c r="N874" i="122"/>
  <c r="M874" i="122"/>
  <c r="L874" i="122"/>
  <c r="K874" i="122"/>
  <c r="J874" i="122"/>
  <c r="I874" i="122"/>
  <c r="I875" i="122" s="1"/>
  <c r="H874" i="122"/>
  <c r="H875" i="122" s="1"/>
  <c r="G874" i="122"/>
  <c r="M873" i="122"/>
  <c r="L873" i="122"/>
  <c r="K873" i="122"/>
  <c r="J873" i="122"/>
  <c r="I873" i="122"/>
  <c r="H873" i="122"/>
  <c r="J872" i="122"/>
  <c r="I872" i="122"/>
  <c r="H872" i="122"/>
  <c r="P871" i="122"/>
  <c r="P873" i="122" s="1"/>
  <c r="O871" i="122"/>
  <c r="O873" i="122" s="1"/>
  <c r="N871" i="122"/>
  <c r="N873" i="122" s="1"/>
  <c r="M871" i="122"/>
  <c r="L871" i="122"/>
  <c r="K871" i="122"/>
  <c r="J871" i="122"/>
  <c r="I871" i="122"/>
  <c r="H871" i="122"/>
  <c r="G871" i="122"/>
  <c r="P870" i="122"/>
  <c r="O870" i="122"/>
  <c r="N870" i="122"/>
  <c r="N872" i="122" s="1"/>
  <c r="M870" i="122"/>
  <c r="M872" i="122" s="1"/>
  <c r="L870" i="122"/>
  <c r="L872" i="122" s="1"/>
  <c r="K870" i="122"/>
  <c r="K872" i="122" s="1"/>
  <c r="J870" i="122"/>
  <c r="I870" i="122"/>
  <c r="H870" i="122"/>
  <c r="G870" i="122"/>
  <c r="Q860" i="122"/>
  <c r="P859" i="122"/>
  <c r="G859" i="122"/>
  <c r="I856" i="122"/>
  <c r="H856" i="122"/>
  <c r="P855" i="122"/>
  <c r="O855" i="122"/>
  <c r="N855" i="122"/>
  <c r="N856" i="122" s="1"/>
  <c r="M855" i="122"/>
  <c r="M856" i="122" s="1"/>
  <c r="L855" i="122"/>
  <c r="L856" i="122" s="1"/>
  <c r="K855" i="122"/>
  <c r="K856" i="122" s="1"/>
  <c r="J855" i="122"/>
  <c r="J856" i="122" s="1"/>
  <c r="I855" i="122"/>
  <c r="H855" i="122"/>
  <c r="G855" i="122"/>
  <c r="O854" i="122"/>
  <c r="N854" i="122"/>
  <c r="M854" i="122"/>
  <c r="L854" i="122"/>
  <c r="K854" i="122"/>
  <c r="M853" i="122"/>
  <c r="L853" i="122"/>
  <c r="K853" i="122"/>
  <c r="J853" i="122"/>
  <c r="P852" i="122"/>
  <c r="P854" i="122" s="1"/>
  <c r="O852" i="122"/>
  <c r="N852" i="122"/>
  <c r="M852" i="122"/>
  <c r="L852" i="122"/>
  <c r="K852" i="122"/>
  <c r="J852" i="122"/>
  <c r="J854" i="122" s="1"/>
  <c r="I852" i="122"/>
  <c r="H852" i="122"/>
  <c r="H854" i="122" s="1"/>
  <c r="G852" i="122"/>
  <c r="P851" i="122"/>
  <c r="P853" i="122" s="1"/>
  <c r="O851" i="122"/>
  <c r="N851" i="122"/>
  <c r="N853" i="122" s="1"/>
  <c r="M851" i="122"/>
  <c r="L851" i="122"/>
  <c r="K851" i="122"/>
  <c r="J851" i="122"/>
  <c r="I851" i="122"/>
  <c r="H851" i="122"/>
  <c r="I853" i="122" s="1"/>
  <c r="G851" i="122"/>
  <c r="Q841" i="122"/>
  <c r="G840" i="122"/>
  <c r="L837" i="122"/>
  <c r="K837" i="122"/>
  <c r="P836" i="122"/>
  <c r="P837" i="122" s="1"/>
  <c r="O836" i="122"/>
  <c r="O837" i="122" s="1"/>
  <c r="N836" i="122"/>
  <c r="N837" i="122" s="1"/>
  <c r="M836" i="122"/>
  <c r="M837" i="122" s="1"/>
  <c r="L836" i="122"/>
  <c r="K836" i="122"/>
  <c r="J836" i="122"/>
  <c r="I836" i="122"/>
  <c r="H836" i="122"/>
  <c r="H837" i="122" s="1"/>
  <c r="G836" i="122"/>
  <c r="P835" i="122"/>
  <c r="O835" i="122"/>
  <c r="N835" i="122"/>
  <c r="P834" i="122"/>
  <c r="O834" i="122"/>
  <c r="N834" i="122"/>
  <c r="M834" i="122"/>
  <c r="P833" i="122"/>
  <c r="O833" i="122"/>
  <c r="N833" i="122"/>
  <c r="M833" i="122"/>
  <c r="L833" i="122"/>
  <c r="K833" i="122"/>
  <c r="J833" i="122"/>
  <c r="J835" i="122" s="1"/>
  <c r="I833" i="122"/>
  <c r="H833" i="122"/>
  <c r="G833" i="122"/>
  <c r="P832" i="122"/>
  <c r="O832" i="122"/>
  <c r="N832" i="122"/>
  <c r="M832" i="122"/>
  <c r="L832" i="122"/>
  <c r="K832" i="122"/>
  <c r="L834" i="122" s="1"/>
  <c r="J832" i="122"/>
  <c r="K834" i="122" s="1"/>
  <c r="I832" i="122"/>
  <c r="H832" i="122"/>
  <c r="H834" i="122" s="1"/>
  <c r="G832" i="122"/>
  <c r="Q822" i="122"/>
  <c r="P822" i="122"/>
  <c r="G821" i="122"/>
  <c r="P821" i="122" s="1"/>
  <c r="O818" i="122"/>
  <c r="N818" i="122"/>
  <c r="J818" i="122"/>
  <c r="I818" i="122"/>
  <c r="P817" i="122"/>
  <c r="P818" i="122" s="1"/>
  <c r="O817" i="122"/>
  <c r="N817" i="122"/>
  <c r="M817" i="122"/>
  <c r="L817" i="122"/>
  <c r="M818" i="122" s="1"/>
  <c r="K817" i="122"/>
  <c r="J817" i="122"/>
  <c r="I817" i="122"/>
  <c r="H817" i="122"/>
  <c r="G817" i="122"/>
  <c r="P816" i="122"/>
  <c r="J816" i="122"/>
  <c r="I816" i="122"/>
  <c r="H816" i="122"/>
  <c r="P815" i="122"/>
  <c r="N815" i="122"/>
  <c r="P814" i="122"/>
  <c r="O814" i="122"/>
  <c r="N814" i="122"/>
  <c r="M814" i="122"/>
  <c r="L814" i="122"/>
  <c r="K814" i="122"/>
  <c r="K816" i="122" s="1"/>
  <c r="J814" i="122"/>
  <c r="I814" i="122"/>
  <c r="H814" i="122"/>
  <c r="G814" i="122"/>
  <c r="P813" i="122"/>
  <c r="O813" i="122"/>
  <c r="N813" i="122"/>
  <c r="O815" i="122" s="1"/>
  <c r="M813" i="122"/>
  <c r="M815" i="122" s="1"/>
  <c r="L813" i="122"/>
  <c r="K813" i="122"/>
  <c r="J813" i="122"/>
  <c r="I813" i="122"/>
  <c r="I815" i="122" s="1"/>
  <c r="H813" i="122"/>
  <c r="H815" i="122" s="1"/>
  <c r="G813" i="122"/>
  <c r="Q803" i="122"/>
  <c r="G802" i="122"/>
  <c r="F801" i="122"/>
  <c r="P799" i="122"/>
  <c r="N799" i="122"/>
  <c r="P798" i="122"/>
  <c r="O798" i="122"/>
  <c r="O799" i="122" s="1"/>
  <c r="N798" i="122"/>
  <c r="M798" i="122"/>
  <c r="M799" i="122" s="1"/>
  <c r="L798" i="122"/>
  <c r="K798" i="122"/>
  <c r="J798" i="122"/>
  <c r="J799" i="122" s="1"/>
  <c r="I798" i="122"/>
  <c r="I799" i="122" s="1"/>
  <c r="H798" i="122"/>
  <c r="H799" i="122" s="1"/>
  <c r="G798" i="122"/>
  <c r="L797" i="122"/>
  <c r="K797" i="122"/>
  <c r="J797" i="122"/>
  <c r="I797" i="122"/>
  <c r="J796" i="122"/>
  <c r="I796" i="122"/>
  <c r="H796" i="122"/>
  <c r="P795" i="122"/>
  <c r="O795" i="122"/>
  <c r="O797" i="122" s="1"/>
  <c r="N795" i="122"/>
  <c r="M795" i="122"/>
  <c r="M797" i="122" s="1"/>
  <c r="L795" i="122"/>
  <c r="K795" i="122"/>
  <c r="J795" i="122"/>
  <c r="I795" i="122"/>
  <c r="H795" i="122"/>
  <c r="G795" i="122"/>
  <c r="H797" i="122" s="1"/>
  <c r="P794" i="122"/>
  <c r="O794" i="122"/>
  <c r="N794" i="122"/>
  <c r="M794" i="122"/>
  <c r="M796" i="122" s="1"/>
  <c r="L794" i="122"/>
  <c r="K794" i="122"/>
  <c r="K796" i="122" s="1"/>
  <c r="J794" i="122"/>
  <c r="I794" i="122"/>
  <c r="H794" i="122"/>
  <c r="G794" i="122"/>
  <c r="Q784" i="122"/>
  <c r="G783" i="122"/>
  <c r="P784" i="122" s="1"/>
  <c r="F782" i="122"/>
  <c r="P780" i="122"/>
  <c r="I780" i="122"/>
  <c r="H780" i="122"/>
  <c r="P779" i="122"/>
  <c r="O779" i="122"/>
  <c r="N779" i="122"/>
  <c r="N780" i="122" s="1"/>
  <c r="M779" i="122"/>
  <c r="L779" i="122"/>
  <c r="L780" i="122" s="1"/>
  <c r="K779" i="122"/>
  <c r="K780" i="122" s="1"/>
  <c r="J779" i="122"/>
  <c r="J780" i="122" s="1"/>
  <c r="I779" i="122"/>
  <c r="H779" i="122"/>
  <c r="G779" i="122"/>
  <c r="P778" i="122"/>
  <c r="O778" i="122"/>
  <c r="N778" i="122"/>
  <c r="M778" i="122"/>
  <c r="L778" i="122"/>
  <c r="M777" i="122"/>
  <c r="L777" i="122"/>
  <c r="K777" i="122"/>
  <c r="J777" i="122"/>
  <c r="I777" i="122"/>
  <c r="H777" i="122"/>
  <c r="P776" i="122"/>
  <c r="O776" i="122"/>
  <c r="N776" i="122"/>
  <c r="M776" i="122"/>
  <c r="L776" i="122"/>
  <c r="K776" i="122"/>
  <c r="J776" i="122"/>
  <c r="K778" i="122" s="1"/>
  <c r="I776" i="122"/>
  <c r="H776" i="122"/>
  <c r="H778" i="122" s="1"/>
  <c r="G776" i="122"/>
  <c r="P775" i="122"/>
  <c r="O775" i="122"/>
  <c r="O777" i="122" s="1"/>
  <c r="N775" i="122"/>
  <c r="N777" i="122" s="1"/>
  <c r="M775" i="122"/>
  <c r="L775" i="122"/>
  <c r="K775" i="122"/>
  <c r="J775" i="122"/>
  <c r="I775" i="122"/>
  <c r="H775" i="122"/>
  <c r="G775" i="122"/>
  <c r="Q765" i="122"/>
  <c r="P765" i="122"/>
  <c r="G764" i="122"/>
  <c r="L761" i="122"/>
  <c r="K761" i="122"/>
  <c r="J761" i="122"/>
  <c r="I761" i="122"/>
  <c r="P760" i="122"/>
  <c r="P761" i="122" s="1"/>
  <c r="O760" i="122"/>
  <c r="O761" i="122" s="1"/>
  <c r="N760" i="122"/>
  <c r="N761" i="122" s="1"/>
  <c r="M760" i="122"/>
  <c r="M761" i="122" s="1"/>
  <c r="L760" i="122"/>
  <c r="K760" i="122"/>
  <c r="J760" i="122"/>
  <c r="I760" i="122"/>
  <c r="H760" i="122"/>
  <c r="G760" i="122"/>
  <c r="P759" i="122"/>
  <c r="O759" i="122"/>
  <c r="N759" i="122"/>
  <c r="P758" i="122"/>
  <c r="O758" i="122"/>
  <c r="N758" i="122"/>
  <c r="M758" i="122"/>
  <c r="P757" i="122"/>
  <c r="O757" i="122"/>
  <c r="N757" i="122"/>
  <c r="M757" i="122"/>
  <c r="M759" i="122" s="1"/>
  <c r="L757" i="122"/>
  <c r="K757" i="122"/>
  <c r="K759" i="122" s="1"/>
  <c r="J757" i="122"/>
  <c r="I757" i="122"/>
  <c r="I759" i="122" s="1"/>
  <c r="H757" i="122"/>
  <c r="G757" i="122"/>
  <c r="P756" i="122"/>
  <c r="O756" i="122"/>
  <c r="N756" i="122"/>
  <c r="M756" i="122"/>
  <c r="L756" i="122"/>
  <c r="K756" i="122"/>
  <c r="L758" i="122" s="1"/>
  <c r="J756" i="122"/>
  <c r="I756" i="122"/>
  <c r="H756" i="122"/>
  <c r="G756" i="122"/>
  <c r="Q746" i="122"/>
  <c r="P746" i="122"/>
  <c r="G745" i="122"/>
  <c r="O742" i="122"/>
  <c r="N742" i="122"/>
  <c r="K742" i="122"/>
  <c r="J742" i="122"/>
  <c r="I742" i="122"/>
  <c r="P741" i="122"/>
  <c r="O741" i="122"/>
  <c r="P742" i="122" s="1"/>
  <c r="N741" i="122"/>
  <c r="M741" i="122"/>
  <c r="L741" i="122"/>
  <c r="K741" i="122"/>
  <c r="J741" i="122"/>
  <c r="I741" i="122"/>
  <c r="H741" i="122"/>
  <c r="G741" i="122"/>
  <c r="P740" i="122"/>
  <c r="I740" i="122"/>
  <c r="H740" i="122"/>
  <c r="P739" i="122"/>
  <c r="N739" i="122"/>
  <c r="P738" i="122"/>
  <c r="O738" i="122"/>
  <c r="N738" i="122"/>
  <c r="M738" i="122"/>
  <c r="M740" i="122" s="1"/>
  <c r="L738" i="122"/>
  <c r="K738" i="122"/>
  <c r="J738" i="122"/>
  <c r="J740" i="122" s="1"/>
  <c r="I738" i="122"/>
  <c r="H738" i="122"/>
  <c r="G738" i="122"/>
  <c r="P737" i="122"/>
  <c r="O737" i="122"/>
  <c r="N737" i="122"/>
  <c r="O739" i="122" s="1"/>
  <c r="M737" i="122"/>
  <c r="M739" i="122" s="1"/>
  <c r="L737" i="122"/>
  <c r="K737" i="122"/>
  <c r="K739" i="122" s="1"/>
  <c r="J737" i="122"/>
  <c r="I737" i="122"/>
  <c r="H737" i="122"/>
  <c r="H739" i="122" s="1"/>
  <c r="G737" i="122"/>
  <c r="Q727" i="122"/>
  <c r="G726" i="122"/>
  <c r="P723" i="122"/>
  <c r="N723" i="122"/>
  <c r="L723" i="122"/>
  <c r="P722" i="122"/>
  <c r="O722" i="122"/>
  <c r="O723" i="122" s="1"/>
  <c r="N722" i="122"/>
  <c r="M722" i="122"/>
  <c r="L722" i="122"/>
  <c r="K722" i="122"/>
  <c r="K723" i="122" s="1"/>
  <c r="J722" i="122"/>
  <c r="I722" i="122"/>
  <c r="I723" i="122" s="1"/>
  <c r="H722" i="122"/>
  <c r="H723" i="122" s="1"/>
  <c r="G722" i="122"/>
  <c r="L721" i="122"/>
  <c r="K721" i="122"/>
  <c r="J721" i="122"/>
  <c r="I721" i="122"/>
  <c r="P720" i="122"/>
  <c r="J720" i="122"/>
  <c r="I720" i="122"/>
  <c r="H720" i="122"/>
  <c r="P719" i="122"/>
  <c r="O719" i="122"/>
  <c r="O721" i="122" s="1"/>
  <c r="N719" i="122"/>
  <c r="M719" i="122"/>
  <c r="M721" i="122" s="1"/>
  <c r="L719" i="122"/>
  <c r="K719" i="122"/>
  <c r="J719" i="122"/>
  <c r="I719" i="122"/>
  <c r="H719" i="122"/>
  <c r="G719" i="122"/>
  <c r="H721" i="122" s="1"/>
  <c r="P718" i="122"/>
  <c r="O718" i="122"/>
  <c r="O720" i="122" s="1"/>
  <c r="N718" i="122"/>
  <c r="M718" i="122"/>
  <c r="M720" i="122" s="1"/>
  <c r="L718" i="122"/>
  <c r="K718" i="122"/>
  <c r="K720" i="122" s="1"/>
  <c r="J718" i="122"/>
  <c r="I718" i="122"/>
  <c r="H718" i="122"/>
  <c r="G718" i="122"/>
  <c r="Q708" i="122"/>
  <c r="G707" i="122"/>
  <c r="P708" i="122" s="1"/>
  <c r="F706" i="122"/>
  <c r="O704" i="122"/>
  <c r="I704" i="122"/>
  <c r="H704" i="122"/>
  <c r="P703" i="122"/>
  <c r="P704" i="122" s="1"/>
  <c r="O703" i="122"/>
  <c r="N703" i="122"/>
  <c r="N704" i="122" s="1"/>
  <c r="M703" i="122"/>
  <c r="L703" i="122"/>
  <c r="L704" i="122" s="1"/>
  <c r="K703" i="122"/>
  <c r="K704" i="122" s="1"/>
  <c r="J703" i="122"/>
  <c r="J704" i="122" s="1"/>
  <c r="I703" i="122"/>
  <c r="H703" i="122"/>
  <c r="G703" i="122"/>
  <c r="P702" i="122"/>
  <c r="O702" i="122"/>
  <c r="N702" i="122"/>
  <c r="M702" i="122"/>
  <c r="L702" i="122"/>
  <c r="M701" i="122"/>
  <c r="L701" i="122"/>
  <c r="K701" i="122"/>
  <c r="J701" i="122"/>
  <c r="I701" i="122"/>
  <c r="H701" i="122"/>
  <c r="P700" i="122"/>
  <c r="O700" i="122"/>
  <c r="N700" i="122"/>
  <c r="M700" i="122"/>
  <c r="L700" i="122"/>
  <c r="K700" i="122"/>
  <c r="J700" i="122"/>
  <c r="K702" i="122" s="1"/>
  <c r="I700" i="122"/>
  <c r="H700" i="122"/>
  <c r="H702" i="122" s="1"/>
  <c r="G700" i="122"/>
  <c r="P699" i="122"/>
  <c r="P701" i="122" s="1"/>
  <c r="O699" i="122"/>
  <c r="O701" i="122" s="1"/>
  <c r="N699" i="122"/>
  <c r="N701" i="122" s="1"/>
  <c r="M699" i="122"/>
  <c r="L699" i="122"/>
  <c r="K699" i="122"/>
  <c r="J699" i="122"/>
  <c r="I699" i="122"/>
  <c r="H699" i="122"/>
  <c r="G699" i="122"/>
  <c r="Q689" i="122"/>
  <c r="G688" i="122"/>
  <c r="O685" i="122"/>
  <c r="L685" i="122"/>
  <c r="K685" i="122"/>
  <c r="P684" i="122"/>
  <c r="P685" i="122" s="1"/>
  <c r="O684" i="122"/>
  <c r="N684" i="122"/>
  <c r="N685" i="122" s="1"/>
  <c r="M684" i="122"/>
  <c r="L684" i="122"/>
  <c r="K684" i="122"/>
  <c r="J684" i="122"/>
  <c r="I684" i="122"/>
  <c r="H684" i="122"/>
  <c r="H685" i="122" s="1"/>
  <c r="G684" i="122"/>
  <c r="P683" i="122"/>
  <c r="O683" i="122"/>
  <c r="N683" i="122"/>
  <c r="P682" i="122"/>
  <c r="M682" i="122"/>
  <c r="L682" i="122"/>
  <c r="K682" i="122"/>
  <c r="P681" i="122"/>
  <c r="O681" i="122"/>
  <c r="N681" i="122"/>
  <c r="M681" i="122"/>
  <c r="M683" i="122" s="1"/>
  <c r="L681" i="122"/>
  <c r="L683" i="122" s="1"/>
  <c r="K681" i="122"/>
  <c r="J681" i="122"/>
  <c r="I681" i="122"/>
  <c r="I683" i="122" s="1"/>
  <c r="H681" i="122"/>
  <c r="G681" i="122"/>
  <c r="P680" i="122"/>
  <c r="O680" i="122"/>
  <c r="N680" i="122"/>
  <c r="O682" i="122" s="1"/>
  <c r="M680" i="122"/>
  <c r="L680" i="122"/>
  <c r="K680" i="122"/>
  <c r="J680" i="122"/>
  <c r="J682" i="122" s="1"/>
  <c r="I680" i="122"/>
  <c r="H680" i="122"/>
  <c r="G680" i="122"/>
  <c r="Q670" i="122"/>
  <c r="G669" i="122"/>
  <c r="O666" i="122"/>
  <c r="N666" i="122"/>
  <c r="M666" i="122"/>
  <c r="P665" i="122"/>
  <c r="P666" i="122" s="1"/>
  <c r="O665" i="122"/>
  <c r="N665" i="122"/>
  <c r="M665" i="122"/>
  <c r="L665" i="122"/>
  <c r="K665" i="122"/>
  <c r="J665" i="122"/>
  <c r="J666" i="122" s="1"/>
  <c r="I665" i="122"/>
  <c r="H665" i="122"/>
  <c r="H666" i="122" s="1"/>
  <c r="G665" i="122"/>
  <c r="J664" i="122"/>
  <c r="I664" i="122"/>
  <c r="P663" i="122"/>
  <c r="M663" i="122"/>
  <c r="P662" i="122"/>
  <c r="P664" i="122" s="1"/>
  <c r="O662" i="122"/>
  <c r="N662" i="122"/>
  <c r="N664" i="122" s="1"/>
  <c r="M662" i="122"/>
  <c r="L662" i="122"/>
  <c r="L664" i="122" s="1"/>
  <c r="K662" i="122"/>
  <c r="J662" i="122"/>
  <c r="I662" i="122"/>
  <c r="H662" i="122"/>
  <c r="G662" i="122"/>
  <c r="H664" i="122" s="1"/>
  <c r="P661" i="122"/>
  <c r="O661" i="122"/>
  <c r="N661" i="122"/>
  <c r="M661" i="122"/>
  <c r="L661" i="122"/>
  <c r="L663" i="122" s="1"/>
  <c r="K661" i="122"/>
  <c r="J661" i="122"/>
  <c r="J663" i="122" s="1"/>
  <c r="I661" i="122"/>
  <c r="H661" i="122"/>
  <c r="H663" i="122" s="1"/>
  <c r="G661" i="122"/>
  <c r="Q651" i="122"/>
  <c r="G650" i="122"/>
  <c r="F649" i="122" s="1"/>
  <c r="P647" i="122"/>
  <c r="O647" i="122"/>
  <c r="M647" i="122"/>
  <c r="L647" i="122"/>
  <c r="P646" i="122"/>
  <c r="O646" i="122"/>
  <c r="N646" i="122"/>
  <c r="N647" i="122" s="1"/>
  <c r="M646" i="122"/>
  <c r="L646" i="122"/>
  <c r="K646" i="122"/>
  <c r="J646" i="122"/>
  <c r="I646" i="122"/>
  <c r="I647" i="122" s="1"/>
  <c r="H646" i="122"/>
  <c r="H647" i="122" s="1"/>
  <c r="G646" i="122"/>
  <c r="P645" i="122"/>
  <c r="L645" i="122"/>
  <c r="J645" i="122"/>
  <c r="I645" i="122"/>
  <c r="O644" i="122"/>
  <c r="J644" i="122"/>
  <c r="I644" i="122"/>
  <c r="H644" i="122"/>
  <c r="P643" i="122"/>
  <c r="O643" i="122"/>
  <c r="O645" i="122" s="1"/>
  <c r="N643" i="122"/>
  <c r="M643" i="122"/>
  <c r="M645" i="122" s="1"/>
  <c r="L643" i="122"/>
  <c r="K643" i="122"/>
  <c r="J643" i="122"/>
  <c r="K645" i="122" s="1"/>
  <c r="I643" i="122"/>
  <c r="H643" i="122"/>
  <c r="G643" i="122"/>
  <c r="H645" i="122" s="1"/>
  <c r="P642" i="122"/>
  <c r="P644" i="122" s="1"/>
  <c r="O642" i="122"/>
  <c r="N642" i="122"/>
  <c r="M642" i="122"/>
  <c r="M644" i="122" s="1"/>
  <c r="L642" i="122"/>
  <c r="K642" i="122"/>
  <c r="K644" i="122" s="1"/>
  <c r="J642" i="122"/>
  <c r="I642" i="122"/>
  <c r="H642" i="122"/>
  <c r="G642" i="122"/>
  <c r="Q632" i="122"/>
  <c r="G631" i="122"/>
  <c r="F630" i="122" s="1"/>
  <c r="L628" i="122"/>
  <c r="P627" i="122"/>
  <c r="P628" i="122" s="1"/>
  <c r="O627" i="122"/>
  <c r="N627" i="122"/>
  <c r="M627" i="122"/>
  <c r="M628" i="122" s="1"/>
  <c r="L627" i="122"/>
  <c r="K627" i="122"/>
  <c r="K628" i="122" s="1"/>
  <c r="J627" i="122"/>
  <c r="J628" i="122" s="1"/>
  <c r="I627" i="122"/>
  <c r="H627" i="122"/>
  <c r="G627" i="122"/>
  <c r="M626" i="122"/>
  <c r="L626" i="122"/>
  <c r="K626" i="122"/>
  <c r="J626" i="122"/>
  <c r="K625" i="122"/>
  <c r="I625" i="122"/>
  <c r="H625" i="122"/>
  <c r="P624" i="122"/>
  <c r="P626" i="122" s="1"/>
  <c r="O624" i="122"/>
  <c r="N624" i="122"/>
  <c r="N626" i="122" s="1"/>
  <c r="M624" i="122"/>
  <c r="L624" i="122"/>
  <c r="K624" i="122"/>
  <c r="J624" i="122"/>
  <c r="I624" i="122"/>
  <c r="H624" i="122"/>
  <c r="I626" i="122" s="1"/>
  <c r="G624" i="122"/>
  <c r="P623" i="122"/>
  <c r="P625" i="122" s="1"/>
  <c r="O623" i="122"/>
  <c r="N623" i="122"/>
  <c r="N625" i="122" s="1"/>
  <c r="M623" i="122"/>
  <c r="L623" i="122"/>
  <c r="K623" i="122"/>
  <c r="J623" i="122"/>
  <c r="J625" i="122" s="1"/>
  <c r="I623" i="122"/>
  <c r="H623" i="122"/>
  <c r="G623" i="122"/>
  <c r="Q613" i="122"/>
  <c r="G612" i="122"/>
  <c r="J609" i="122"/>
  <c r="I609" i="122"/>
  <c r="P608" i="122"/>
  <c r="O608" i="122"/>
  <c r="O609" i="122" s="1"/>
  <c r="N608" i="122"/>
  <c r="M608" i="122"/>
  <c r="M609" i="122" s="1"/>
  <c r="L608" i="122"/>
  <c r="K608" i="122"/>
  <c r="J608" i="122"/>
  <c r="I608" i="122"/>
  <c r="H608" i="122"/>
  <c r="G608" i="122"/>
  <c r="H609" i="122" s="1"/>
  <c r="P607" i="122"/>
  <c r="N607" i="122"/>
  <c r="M607" i="122"/>
  <c r="N606" i="122"/>
  <c r="L606" i="122"/>
  <c r="K606" i="122"/>
  <c r="P605" i="122"/>
  <c r="O605" i="122"/>
  <c r="O607" i="122" s="1"/>
  <c r="N605" i="122"/>
  <c r="M605" i="122"/>
  <c r="L605" i="122"/>
  <c r="K605" i="122"/>
  <c r="L607" i="122" s="1"/>
  <c r="J605" i="122"/>
  <c r="J607" i="122" s="1"/>
  <c r="I605" i="122"/>
  <c r="H605" i="122"/>
  <c r="G605" i="122"/>
  <c r="P604" i="122"/>
  <c r="O604" i="122"/>
  <c r="N604" i="122"/>
  <c r="M604" i="122"/>
  <c r="M606" i="122" s="1"/>
  <c r="L604" i="122"/>
  <c r="K604" i="122"/>
  <c r="J604" i="122"/>
  <c r="I604" i="122"/>
  <c r="J606" i="122" s="1"/>
  <c r="H604" i="122"/>
  <c r="H606" i="122" s="1"/>
  <c r="G604" i="122"/>
  <c r="Q594" i="122"/>
  <c r="P594" i="122"/>
  <c r="P593" i="122"/>
  <c r="G593" i="122"/>
  <c r="F592" i="122"/>
  <c r="M590" i="122"/>
  <c r="L590" i="122"/>
  <c r="K590" i="122"/>
  <c r="I590" i="122"/>
  <c r="P589" i="122"/>
  <c r="P590" i="122" s="1"/>
  <c r="O589" i="122"/>
  <c r="N589" i="122"/>
  <c r="M589" i="122"/>
  <c r="L589" i="122"/>
  <c r="K589" i="122"/>
  <c r="J589" i="122"/>
  <c r="I589" i="122"/>
  <c r="J590" i="122" s="1"/>
  <c r="H589" i="122"/>
  <c r="G589" i="122"/>
  <c r="P588" i="122"/>
  <c r="N588" i="122"/>
  <c r="H588" i="122"/>
  <c r="P587" i="122"/>
  <c r="O587" i="122"/>
  <c r="N587" i="122"/>
  <c r="M587" i="122"/>
  <c r="I587" i="122"/>
  <c r="P586" i="122"/>
  <c r="O586" i="122"/>
  <c r="N586" i="122"/>
  <c r="O588" i="122" s="1"/>
  <c r="M586" i="122"/>
  <c r="M588" i="122" s="1"/>
  <c r="L586" i="122"/>
  <c r="K586" i="122"/>
  <c r="K588" i="122" s="1"/>
  <c r="J586" i="122"/>
  <c r="J588" i="122" s="1"/>
  <c r="I586" i="122"/>
  <c r="H586" i="122"/>
  <c r="G586" i="122"/>
  <c r="P585" i="122"/>
  <c r="O585" i="122"/>
  <c r="N585" i="122"/>
  <c r="M585" i="122"/>
  <c r="L585" i="122"/>
  <c r="K585" i="122"/>
  <c r="K587" i="122" s="1"/>
  <c r="J585" i="122"/>
  <c r="I585" i="122"/>
  <c r="H585" i="122"/>
  <c r="H587" i="122" s="1"/>
  <c r="G585" i="122"/>
  <c r="Q575" i="122"/>
  <c r="P575" i="122"/>
  <c r="G574" i="122"/>
  <c r="P571" i="122"/>
  <c r="O571" i="122"/>
  <c r="P570" i="122"/>
  <c r="O570" i="122"/>
  <c r="N570" i="122"/>
  <c r="M570" i="122"/>
  <c r="L570" i="122"/>
  <c r="L571" i="122" s="1"/>
  <c r="K570" i="122"/>
  <c r="J570" i="122"/>
  <c r="J571" i="122" s="1"/>
  <c r="I570" i="122"/>
  <c r="I571" i="122" s="1"/>
  <c r="H570" i="122"/>
  <c r="G570" i="122"/>
  <c r="H571" i="122" s="1"/>
  <c r="J569" i="122"/>
  <c r="I569" i="122"/>
  <c r="H569" i="122"/>
  <c r="P568" i="122"/>
  <c r="H568" i="122"/>
  <c r="P567" i="122"/>
  <c r="P569" i="122" s="1"/>
  <c r="O567" i="122"/>
  <c r="N567" i="122"/>
  <c r="M567" i="122"/>
  <c r="M569" i="122" s="1"/>
  <c r="L567" i="122"/>
  <c r="K567" i="122"/>
  <c r="K569" i="122" s="1"/>
  <c r="J567" i="122"/>
  <c r="I567" i="122"/>
  <c r="H567" i="122"/>
  <c r="G567" i="122"/>
  <c r="P566" i="122"/>
  <c r="O566" i="122"/>
  <c r="N566" i="122"/>
  <c r="N568" i="122" s="1"/>
  <c r="M566" i="122"/>
  <c r="L566" i="122"/>
  <c r="L568" i="122" s="1"/>
  <c r="K566" i="122"/>
  <c r="K568" i="122" s="1"/>
  <c r="J566" i="122"/>
  <c r="I566" i="122"/>
  <c r="H566" i="122"/>
  <c r="G566" i="122"/>
  <c r="Q556" i="122"/>
  <c r="G555" i="122"/>
  <c r="F554" i="122"/>
  <c r="P552" i="122"/>
  <c r="K552" i="122"/>
  <c r="P551" i="122"/>
  <c r="O551" i="122"/>
  <c r="N551" i="122"/>
  <c r="N552" i="122" s="1"/>
  <c r="M551" i="122"/>
  <c r="L551" i="122"/>
  <c r="L552" i="122" s="1"/>
  <c r="K551" i="122"/>
  <c r="J551" i="122"/>
  <c r="J552" i="122" s="1"/>
  <c r="I551" i="122"/>
  <c r="H551" i="122"/>
  <c r="G551" i="122"/>
  <c r="M550" i="122"/>
  <c r="K550" i="122"/>
  <c r="J550" i="122"/>
  <c r="O549" i="122"/>
  <c r="I549" i="122"/>
  <c r="H549" i="122"/>
  <c r="P548" i="122"/>
  <c r="P550" i="122" s="1"/>
  <c r="O548" i="122"/>
  <c r="N548" i="122"/>
  <c r="N550" i="122" s="1"/>
  <c r="M548" i="122"/>
  <c r="L548" i="122"/>
  <c r="L550" i="122" s="1"/>
  <c r="K548" i="122"/>
  <c r="J548" i="122"/>
  <c r="I548" i="122"/>
  <c r="H548" i="122"/>
  <c r="I550" i="122" s="1"/>
  <c r="G548" i="122"/>
  <c r="P547" i="122"/>
  <c r="O547" i="122"/>
  <c r="N547" i="122"/>
  <c r="N549" i="122" s="1"/>
  <c r="M547" i="122"/>
  <c r="L547" i="122"/>
  <c r="K547" i="122"/>
  <c r="J547" i="122"/>
  <c r="K549" i="122" s="1"/>
  <c r="I547" i="122"/>
  <c r="H547" i="122"/>
  <c r="G547" i="122"/>
  <c r="Q537" i="122"/>
  <c r="P537" i="122"/>
  <c r="G536" i="122"/>
  <c r="N533" i="122"/>
  <c r="L533" i="122"/>
  <c r="P532" i="122"/>
  <c r="P533" i="122" s="1"/>
  <c r="O532" i="122"/>
  <c r="O533" i="122" s="1"/>
  <c r="N532" i="122"/>
  <c r="M532" i="122"/>
  <c r="M533" i="122" s="1"/>
  <c r="L532" i="122"/>
  <c r="K532" i="122"/>
  <c r="K533" i="122" s="1"/>
  <c r="J532" i="122"/>
  <c r="I532" i="122"/>
  <c r="J533" i="122" s="1"/>
  <c r="H532" i="122"/>
  <c r="G532" i="122"/>
  <c r="H533" i="122" s="1"/>
  <c r="P531" i="122"/>
  <c r="N531" i="122"/>
  <c r="M531" i="122"/>
  <c r="L530" i="122"/>
  <c r="K530" i="122"/>
  <c r="J530" i="122"/>
  <c r="H530" i="122"/>
  <c r="P529" i="122"/>
  <c r="O529" i="122"/>
  <c r="O531" i="122" s="1"/>
  <c r="N529" i="122"/>
  <c r="M529" i="122"/>
  <c r="L529" i="122"/>
  <c r="K529" i="122"/>
  <c r="L531" i="122" s="1"/>
  <c r="J529" i="122"/>
  <c r="I529" i="122"/>
  <c r="H529" i="122"/>
  <c r="H531" i="122" s="1"/>
  <c r="G529" i="122"/>
  <c r="P528" i="122"/>
  <c r="O528" i="122"/>
  <c r="N528" i="122"/>
  <c r="M528" i="122"/>
  <c r="N530" i="122" s="1"/>
  <c r="L528" i="122"/>
  <c r="K528" i="122"/>
  <c r="J528" i="122"/>
  <c r="I528" i="122"/>
  <c r="H528" i="122"/>
  <c r="G528" i="122"/>
  <c r="Q518" i="122"/>
  <c r="P518" i="122"/>
  <c r="P517" i="122"/>
  <c r="G517" i="122"/>
  <c r="F516" i="122"/>
  <c r="O514" i="122"/>
  <c r="M514" i="122"/>
  <c r="L514" i="122"/>
  <c r="I514" i="122"/>
  <c r="P513" i="122"/>
  <c r="P514" i="122" s="1"/>
  <c r="O513" i="122"/>
  <c r="N513" i="122"/>
  <c r="N514" i="122" s="1"/>
  <c r="M513" i="122"/>
  <c r="L513" i="122"/>
  <c r="K513" i="122"/>
  <c r="J513" i="122"/>
  <c r="K514" i="122" s="1"/>
  <c r="I513" i="122"/>
  <c r="J514" i="122" s="1"/>
  <c r="H513" i="122"/>
  <c r="H514" i="122" s="1"/>
  <c r="G513" i="122"/>
  <c r="P512" i="122"/>
  <c r="N512" i="122"/>
  <c r="J512" i="122"/>
  <c r="O511" i="122"/>
  <c r="N511" i="122"/>
  <c r="I511" i="122"/>
  <c r="P510" i="122"/>
  <c r="O510" i="122"/>
  <c r="N510" i="122"/>
  <c r="M510" i="122"/>
  <c r="L510" i="122"/>
  <c r="L512" i="122" s="1"/>
  <c r="K510" i="122"/>
  <c r="J510" i="122"/>
  <c r="I510" i="122"/>
  <c r="H510" i="122"/>
  <c r="H512" i="122" s="1"/>
  <c r="G510" i="122"/>
  <c r="P509" i="122"/>
  <c r="P511" i="122" s="1"/>
  <c r="O509" i="122"/>
  <c r="N509" i="122"/>
  <c r="M509" i="122"/>
  <c r="M511" i="122" s="1"/>
  <c r="L509" i="122"/>
  <c r="L511" i="122" s="1"/>
  <c r="K509" i="122"/>
  <c r="J509" i="122"/>
  <c r="J511" i="122" s="1"/>
  <c r="I509" i="122"/>
  <c r="H509" i="122"/>
  <c r="H511" i="122" s="1"/>
  <c r="G509" i="122"/>
  <c r="Q499" i="122"/>
  <c r="G498" i="122"/>
  <c r="P495" i="122"/>
  <c r="O495" i="122"/>
  <c r="L495" i="122"/>
  <c r="P494" i="122"/>
  <c r="O494" i="122"/>
  <c r="N494" i="122"/>
  <c r="M494" i="122"/>
  <c r="M495" i="122" s="1"/>
  <c r="L494" i="122"/>
  <c r="K494" i="122"/>
  <c r="J494" i="122"/>
  <c r="J495" i="122" s="1"/>
  <c r="I494" i="122"/>
  <c r="I495" i="122" s="1"/>
  <c r="H494" i="122"/>
  <c r="G494" i="122"/>
  <c r="H495" i="122" s="1"/>
  <c r="M493" i="122"/>
  <c r="J492" i="122"/>
  <c r="I492" i="122"/>
  <c r="P491" i="122"/>
  <c r="P493" i="122" s="1"/>
  <c r="O491" i="122"/>
  <c r="O493" i="122" s="1"/>
  <c r="N491" i="122"/>
  <c r="N493" i="122" s="1"/>
  <c r="M491" i="122"/>
  <c r="L491" i="122"/>
  <c r="K491" i="122"/>
  <c r="L493" i="122" s="1"/>
  <c r="J491" i="122"/>
  <c r="I491" i="122"/>
  <c r="J493" i="122" s="1"/>
  <c r="H491" i="122"/>
  <c r="G491" i="122"/>
  <c r="H493" i="122" s="1"/>
  <c r="P490" i="122"/>
  <c r="P492" i="122" s="1"/>
  <c r="O490" i="122"/>
  <c r="N490" i="122"/>
  <c r="N492" i="122" s="1"/>
  <c r="M490" i="122"/>
  <c r="L490" i="122"/>
  <c r="L492" i="122" s="1"/>
  <c r="K490" i="122"/>
  <c r="K492" i="122" s="1"/>
  <c r="J490" i="122"/>
  <c r="I490" i="122"/>
  <c r="H490" i="122"/>
  <c r="G490" i="122"/>
  <c r="H492" i="122" s="1"/>
  <c r="Q480" i="122"/>
  <c r="G479" i="122"/>
  <c r="F478" i="122" s="1"/>
  <c r="O476" i="122"/>
  <c r="K476" i="122"/>
  <c r="H476" i="122"/>
  <c r="P475" i="122"/>
  <c r="P476" i="122" s="1"/>
  <c r="O475" i="122"/>
  <c r="N475" i="122"/>
  <c r="M475" i="122"/>
  <c r="M476" i="122" s="1"/>
  <c r="L475" i="122"/>
  <c r="K475" i="122"/>
  <c r="L476" i="122" s="1"/>
  <c r="J475" i="122"/>
  <c r="I475" i="122"/>
  <c r="I476" i="122" s="1"/>
  <c r="H475" i="122"/>
  <c r="G475" i="122"/>
  <c r="L474" i="122"/>
  <c r="M473" i="122"/>
  <c r="K473" i="122"/>
  <c r="J473" i="122"/>
  <c r="P472" i="122"/>
  <c r="P474" i="122" s="1"/>
  <c r="O472" i="122"/>
  <c r="N472" i="122"/>
  <c r="O474" i="122" s="1"/>
  <c r="M472" i="122"/>
  <c r="M474" i="122" s="1"/>
  <c r="L472" i="122"/>
  <c r="K472" i="122"/>
  <c r="J472" i="122"/>
  <c r="J474" i="122" s="1"/>
  <c r="I472" i="122"/>
  <c r="H472" i="122"/>
  <c r="G472" i="122"/>
  <c r="P471" i="122"/>
  <c r="O471" i="122"/>
  <c r="N471" i="122"/>
  <c r="N473" i="122" s="1"/>
  <c r="M471" i="122"/>
  <c r="L471" i="122"/>
  <c r="L473" i="122" s="1"/>
  <c r="K471" i="122"/>
  <c r="J471" i="122"/>
  <c r="I471" i="122"/>
  <c r="H471" i="122"/>
  <c r="I473" i="122" s="1"/>
  <c r="G471" i="122"/>
  <c r="Q461" i="122"/>
  <c r="G460" i="122"/>
  <c r="F459" i="122" s="1"/>
  <c r="O457" i="122"/>
  <c r="J457" i="122"/>
  <c r="H457" i="122"/>
  <c r="P456" i="122"/>
  <c r="P457" i="122" s="1"/>
  <c r="O456" i="122"/>
  <c r="N456" i="122"/>
  <c r="M456" i="122"/>
  <c r="M457" i="122" s="1"/>
  <c r="L456" i="122"/>
  <c r="K456" i="122"/>
  <c r="J456" i="122"/>
  <c r="I456" i="122"/>
  <c r="I457" i="122" s="1"/>
  <c r="H456" i="122"/>
  <c r="G456" i="122"/>
  <c r="O455" i="122"/>
  <c r="N455" i="122"/>
  <c r="L455" i="122"/>
  <c r="I455" i="122"/>
  <c r="M454" i="122"/>
  <c r="L454" i="122"/>
  <c r="K454" i="122"/>
  <c r="J454" i="122"/>
  <c r="H454" i="122"/>
  <c r="P453" i="122"/>
  <c r="P455" i="122" s="1"/>
  <c r="O453" i="122"/>
  <c r="N453" i="122"/>
  <c r="M453" i="122"/>
  <c r="L453" i="122"/>
  <c r="M455" i="122" s="1"/>
  <c r="K453" i="122"/>
  <c r="J453" i="122"/>
  <c r="J455" i="122" s="1"/>
  <c r="I453" i="122"/>
  <c r="H453" i="122"/>
  <c r="G453" i="122"/>
  <c r="P452" i="122"/>
  <c r="P454" i="122" s="1"/>
  <c r="O452" i="122"/>
  <c r="O454" i="122" s="1"/>
  <c r="N452" i="122"/>
  <c r="N454" i="122" s="1"/>
  <c r="M452" i="122"/>
  <c r="L452" i="122"/>
  <c r="K452" i="122"/>
  <c r="J452" i="122"/>
  <c r="I452" i="122"/>
  <c r="H452" i="122"/>
  <c r="G452" i="122"/>
  <c r="Q442" i="122"/>
  <c r="O442" i="122"/>
  <c r="G441" i="122"/>
  <c r="M438" i="122"/>
  <c r="J438" i="122"/>
  <c r="I438" i="122"/>
  <c r="H438" i="122"/>
  <c r="P437" i="122"/>
  <c r="P438" i="122" s="1"/>
  <c r="O437" i="122"/>
  <c r="N437" i="122"/>
  <c r="N438" i="122" s="1"/>
  <c r="M437" i="122"/>
  <c r="L437" i="122"/>
  <c r="K437" i="122"/>
  <c r="J437" i="122"/>
  <c r="I437" i="122"/>
  <c r="H437" i="122"/>
  <c r="G437" i="122"/>
  <c r="L436" i="122"/>
  <c r="J435" i="122"/>
  <c r="P434" i="122"/>
  <c r="O434" i="122"/>
  <c r="N434" i="122"/>
  <c r="M434" i="122"/>
  <c r="M436" i="122" s="1"/>
  <c r="L434" i="122"/>
  <c r="K434" i="122"/>
  <c r="J434" i="122"/>
  <c r="I434" i="122"/>
  <c r="H434" i="122"/>
  <c r="H436" i="122" s="1"/>
  <c r="G434" i="122"/>
  <c r="P433" i="122"/>
  <c r="P435" i="122" s="1"/>
  <c r="O433" i="122"/>
  <c r="N433" i="122"/>
  <c r="O435" i="122" s="1"/>
  <c r="M433" i="122"/>
  <c r="L433" i="122"/>
  <c r="K433" i="122"/>
  <c r="L435" i="122" s="1"/>
  <c r="J433" i="122"/>
  <c r="I433" i="122"/>
  <c r="H433" i="122"/>
  <c r="G433" i="122"/>
  <c r="Q423" i="122"/>
  <c r="G422" i="122"/>
  <c r="P419" i="122"/>
  <c r="K419" i="122"/>
  <c r="J419" i="122"/>
  <c r="P418" i="122"/>
  <c r="O418" i="122"/>
  <c r="O419" i="122" s="1"/>
  <c r="N418" i="122"/>
  <c r="M418" i="122"/>
  <c r="M419" i="122" s="1"/>
  <c r="L418" i="122"/>
  <c r="L419" i="122" s="1"/>
  <c r="K418" i="122"/>
  <c r="J418" i="122"/>
  <c r="I418" i="122"/>
  <c r="H418" i="122"/>
  <c r="G418" i="122"/>
  <c r="P417" i="122"/>
  <c r="O417" i="122"/>
  <c r="I417" i="122"/>
  <c r="N416" i="122"/>
  <c r="P415" i="122"/>
  <c r="O415" i="122"/>
  <c r="N415" i="122"/>
  <c r="N417" i="122" s="1"/>
  <c r="M415" i="122"/>
  <c r="L415" i="122"/>
  <c r="K415" i="122"/>
  <c r="J415" i="122"/>
  <c r="J417" i="122" s="1"/>
  <c r="I415" i="122"/>
  <c r="H415" i="122"/>
  <c r="G415" i="122"/>
  <c r="H417" i="122" s="1"/>
  <c r="P414" i="122"/>
  <c r="O414" i="122"/>
  <c r="O416" i="122" s="1"/>
  <c r="N414" i="122"/>
  <c r="M414" i="122"/>
  <c r="M416" i="122" s="1"/>
  <c r="L414" i="122"/>
  <c r="L416" i="122" s="1"/>
  <c r="K414" i="122"/>
  <c r="J414" i="122"/>
  <c r="J416" i="122" s="1"/>
  <c r="I414" i="122"/>
  <c r="H414" i="122"/>
  <c r="I416" i="122" s="1"/>
  <c r="G414" i="122"/>
  <c r="Q404" i="122"/>
  <c r="P403" i="122"/>
  <c r="G403" i="122"/>
  <c r="F402" i="122"/>
  <c r="O400" i="122"/>
  <c r="L400" i="122"/>
  <c r="J400" i="122"/>
  <c r="I400" i="122"/>
  <c r="P399" i="122"/>
  <c r="O399" i="122"/>
  <c r="N399" i="122"/>
  <c r="N400" i="122" s="1"/>
  <c r="M399" i="122"/>
  <c r="M400" i="122" s="1"/>
  <c r="L399" i="122"/>
  <c r="K399" i="122"/>
  <c r="K400" i="122" s="1"/>
  <c r="J399" i="122"/>
  <c r="I399" i="122"/>
  <c r="H399" i="122"/>
  <c r="G399" i="122"/>
  <c r="H400" i="122" s="1"/>
  <c r="L398" i="122"/>
  <c r="J397" i="122"/>
  <c r="P396" i="122"/>
  <c r="O396" i="122"/>
  <c r="O398" i="122" s="1"/>
  <c r="N396" i="122"/>
  <c r="M396" i="122"/>
  <c r="L396" i="122"/>
  <c r="K396" i="122"/>
  <c r="J396" i="122"/>
  <c r="J398" i="122" s="1"/>
  <c r="I396" i="122"/>
  <c r="H396" i="122"/>
  <c r="H398" i="122" s="1"/>
  <c r="G396" i="122"/>
  <c r="P395" i="122"/>
  <c r="P397" i="122" s="1"/>
  <c r="O395" i="122"/>
  <c r="N395" i="122"/>
  <c r="O397" i="122" s="1"/>
  <c r="M395" i="122"/>
  <c r="L395" i="122"/>
  <c r="K395" i="122"/>
  <c r="J395" i="122"/>
  <c r="I395" i="122"/>
  <c r="H395" i="122"/>
  <c r="G395" i="122"/>
  <c r="Q385" i="122"/>
  <c r="O385" i="122"/>
  <c r="G384" i="122"/>
  <c r="K381" i="122"/>
  <c r="J381" i="122"/>
  <c r="P380" i="122"/>
  <c r="O380" i="122"/>
  <c r="O381" i="122" s="1"/>
  <c r="N380" i="122"/>
  <c r="N381" i="122" s="1"/>
  <c r="M380" i="122"/>
  <c r="L380" i="122"/>
  <c r="M381" i="122" s="1"/>
  <c r="K380" i="122"/>
  <c r="J380" i="122"/>
  <c r="I380" i="122"/>
  <c r="H380" i="122"/>
  <c r="G380" i="122"/>
  <c r="P379" i="122"/>
  <c r="H379" i="122"/>
  <c r="O378" i="122"/>
  <c r="N378" i="122"/>
  <c r="I378" i="122"/>
  <c r="P377" i="122"/>
  <c r="O377" i="122"/>
  <c r="N377" i="122"/>
  <c r="M377" i="122"/>
  <c r="L377" i="122"/>
  <c r="M379" i="122" s="1"/>
  <c r="K377" i="122"/>
  <c r="K379" i="122" s="1"/>
  <c r="J377" i="122"/>
  <c r="J379" i="122" s="1"/>
  <c r="I377" i="122"/>
  <c r="I379" i="122" s="1"/>
  <c r="H377" i="122"/>
  <c r="G377" i="122"/>
  <c r="P376" i="122"/>
  <c r="P378" i="122" s="1"/>
  <c r="O376" i="122"/>
  <c r="N376" i="122"/>
  <c r="M376" i="122"/>
  <c r="L376" i="122"/>
  <c r="K376" i="122"/>
  <c r="J376" i="122"/>
  <c r="J378" i="122" s="1"/>
  <c r="I376" i="122"/>
  <c r="H376" i="122"/>
  <c r="H378" i="122" s="1"/>
  <c r="G376" i="122"/>
  <c r="Q366" i="122"/>
  <c r="G365" i="122"/>
  <c r="O362" i="122"/>
  <c r="N362" i="122"/>
  <c r="M362" i="122"/>
  <c r="H362" i="122"/>
  <c r="P361" i="122"/>
  <c r="O361" i="122"/>
  <c r="P362" i="122" s="1"/>
  <c r="N361" i="122"/>
  <c r="M361" i="122"/>
  <c r="L361" i="122"/>
  <c r="K361" i="122"/>
  <c r="J361" i="122"/>
  <c r="I361" i="122"/>
  <c r="I362" i="122" s="1"/>
  <c r="H361" i="122"/>
  <c r="G361" i="122"/>
  <c r="M360" i="122"/>
  <c r="H360" i="122"/>
  <c r="P358" i="122"/>
  <c r="O358" i="122"/>
  <c r="N358" i="122"/>
  <c r="N360" i="122" s="1"/>
  <c r="M358" i="122"/>
  <c r="L358" i="122"/>
  <c r="L360" i="122" s="1"/>
  <c r="K358" i="122"/>
  <c r="J358" i="122"/>
  <c r="I358" i="122"/>
  <c r="I360" i="122" s="1"/>
  <c r="H358" i="122"/>
  <c r="G358" i="122"/>
  <c r="P357" i="122"/>
  <c r="O357" i="122"/>
  <c r="P359" i="122" s="1"/>
  <c r="N357" i="122"/>
  <c r="M357" i="122"/>
  <c r="M359" i="122" s="1"/>
  <c r="L357" i="122"/>
  <c r="L359" i="122" s="1"/>
  <c r="K357" i="122"/>
  <c r="K359" i="122" s="1"/>
  <c r="J357" i="122"/>
  <c r="J359" i="122" s="1"/>
  <c r="I357" i="122"/>
  <c r="H357" i="122"/>
  <c r="I359" i="122" s="1"/>
  <c r="G357" i="122"/>
  <c r="Q347" i="122"/>
  <c r="G346" i="122"/>
  <c r="F345" i="122" s="1"/>
  <c r="N343" i="122"/>
  <c r="K343" i="122"/>
  <c r="P342" i="122"/>
  <c r="P343" i="122" s="1"/>
  <c r="O342" i="122"/>
  <c r="O343" i="122" s="1"/>
  <c r="N342" i="122"/>
  <c r="M342" i="122"/>
  <c r="L342" i="122"/>
  <c r="K342" i="122"/>
  <c r="J342" i="122"/>
  <c r="I342" i="122"/>
  <c r="H342" i="122"/>
  <c r="G342" i="122"/>
  <c r="P341" i="122"/>
  <c r="K341" i="122"/>
  <c r="J341" i="122"/>
  <c r="I341" i="122"/>
  <c r="I340" i="122"/>
  <c r="H340" i="122"/>
  <c r="P339" i="122"/>
  <c r="O339" i="122"/>
  <c r="O341" i="122" s="1"/>
  <c r="N339" i="122"/>
  <c r="M339" i="122"/>
  <c r="L339" i="122"/>
  <c r="L341" i="122" s="1"/>
  <c r="K339" i="122"/>
  <c r="J339" i="122"/>
  <c r="I339" i="122"/>
  <c r="H339" i="122"/>
  <c r="H341" i="122" s="1"/>
  <c r="G339" i="122"/>
  <c r="P338" i="122"/>
  <c r="P340" i="122" s="1"/>
  <c r="O338" i="122"/>
  <c r="O340" i="122" s="1"/>
  <c r="N338" i="122"/>
  <c r="N340" i="122" s="1"/>
  <c r="M338" i="122"/>
  <c r="M340" i="122" s="1"/>
  <c r="L338" i="122"/>
  <c r="K338" i="122"/>
  <c r="J338" i="122"/>
  <c r="J340" i="122" s="1"/>
  <c r="I338" i="122"/>
  <c r="H338" i="122"/>
  <c r="G338" i="122"/>
  <c r="Q328" i="122"/>
  <c r="G327" i="122"/>
  <c r="J324" i="122"/>
  <c r="I324" i="122"/>
  <c r="P323" i="122"/>
  <c r="O323" i="122"/>
  <c r="N323" i="122"/>
  <c r="M323" i="122"/>
  <c r="L323" i="122"/>
  <c r="L324" i="122" s="1"/>
  <c r="K323" i="122"/>
  <c r="K324" i="122" s="1"/>
  <c r="J323" i="122"/>
  <c r="I323" i="122"/>
  <c r="H323" i="122"/>
  <c r="G323" i="122"/>
  <c r="H324" i="122" s="1"/>
  <c r="P322" i="122"/>
  <c r="O322" i="122"/>
  <c r="L322" i="122"/>
  <c r="I322" i="122"/>
  <c r="N321" i="122"/>
  <c r="M321" i="122"/>
  <c r="L321" i="122"/>
  <c r="K321" i="122"/>
  <c r="J321" i="122"/>
  <c r="I321" i="122"/>
  <c r="P320" i="122"/>
  <c r="O320" i="122"/>
  <c r="N320" i="122"/>
  <c r="M320" i="122"/>
  <c r="N322" i="122" s="1"/>
  <c r="L320" i="122"/>
  <c r="K320" i="122"/>
  <c r="K322" i="122" s="1"/>
  <c r="J320" i="122"/>
  <c r="J322" i="122" s="1"/>
  <c r="I320" i="122"/>
  <c r="H320" i="122"/>
  <c r="G320" i="122"/>
  <c r="P319" i="122"/>
  <c r="P321" i="122" s="1"/>
  <c r="O319" i="122"/>
  <c r="N319" i="122"/>
  <c r="O321" i="122" s="1"/>
  <c r="M319" i="122"/>
  <c r="L319" i="122"/>
  <c r="K319" i="122"/>
  <c r="J319" i="122"/>
  <c r="I319" i="122"/>
  <c r="H319" i="122"/>
  <c r="H321" i="122" s="1"/>
  <c r="G319" i="122"/>
  <c r="Q309" i="122"/>
  <c r="P309" i="122"/>
  <c r="G308" i="122"/>
  <c r="F307" i="122"/>
  <c r="O305" i="122"/>
  <c r="I305" i="122"/>
  <c r="H305" i="122"/>
  <c r="P304" i="122"/>
  <c r="P305" i="122" s="1"/>
  <c r="O304" i="122"/>
  <c r="N304" i="122"/>
  <c r="N305" i="122" s="1"/>
  <c r="M304" i="122"/>
  <c r="L304" i="122"/>
  <c r="K304" i="122"/>
  <c r="J304" i="122"/>
  <c r="K305" i="122" s="1"/>
  <c r="I304" i="122"/>
  <c r="H304" i="122"/>
  <c r="G304" i="122"/>
  <c r="O303" i="122"/>
  <c r="M303" i="122"/>
  <c r="H303" i="122"/>
  <c r="N302" i="122"/>
  <c r="J302" i="122"/>
  <c r="P301" i="122"/>
  <c r="P303" i="122" s="1"/>
  <c r="O301" i="122"/>
  <c r="N301" i="122"/>
  <c r="N303" i="122" s="1"/>
  <c r="M301" i="122"/>
  <c r="L301" i="122"/>
  <c r="K301" i="122"/>
  <c r="J301" i="122"/>
  <c r="I301" i="122"/>
  <c r="I303" i="122" s="1"/>
  <c r="H301" i="122"/>
  <c r="G301" i="122"/>
  <c r="P300" i="122"/>
  <c r="P302" i="122" s="1"/>
  <c r="O300" i="122"/>
  <c r="N300" i="122"/>
  <c r="O302" i="122" s="1"/>
  <c r="M300" i="122"/>
  <c r="L300" i="122"/>
  <c r="M302" i="122" s="1"/>
  <c r="K300" i="122"/>
  <c r="J300" i="122"/>
  <c r="I300" i="122"/>
  <c r="H300" i="122"/>
  <c r="G300" i="122"/>
  <c r="Q290" i="122"/>
  <c r="G289" i="122"/>
  <c r="L286" i="122"/>
  <c r="P285" i="122"/>
  <c r="O285" i="122"/>
  <c r="N285" i="122"/>
  <c r="M285" i="122"/>
  <c r="M286" i="122" s="1"/>
  <c r="L285" i="122"/>
  <c r="K285" i="122"/>
  <c r="J285" i="122"/>
  <c r="I285" i="122"/>
  <c r="H285" i="122"/>
  <c r="G285" i="122"/>
  <c r="P284" i="122"/>
  <c r="K284" i="122"/>
  <c r="L283" i="122"/>
  <c r="J283" i="122"/>
  <c r="H283" i="122"/>
  <c r="P282" i="122"/>
  <c r="O282" i="122"/>
  <c r="O284" i="122" s="1"/>
  <c r="N282" i="122"/>
  <c r="M282" i="122"/>
  <c r="M284" i="122" s="1"/>
  <c r="L282" i="122"/>
  <c r="L284" i="122" s="1"/>
  <c r="K282" i="122"/>
  <c r="J282" i="122"/>
  <c r="I282" i="122"/>
  <c r="J284" i="122" s="1"/>
  <c r="H282" i="122"/>
  <c r="G282" i="122"/>
  <c r="H284" i="122" s="1"/>
  <c r="P281" i="122"/>
  <c r="O281" i="122"/>
  <c r="N281" i="122"/>
  <c r="M281" i="122"/>
  <c r="M283" i="122" s="1"/>
  <c r="L281" i="122"/>
  <c r="K281" i="122"/>
  <c r="K283" i="122" s="1"/>
  <c r="J281" i="122"/>
  <c r="I281" i="122"/>
  <c r="H281" i="122"/>
  <c r="I283" i="122" s="1"/>
  <c r="G281" i="122"/>
  <c r="Q271" i="122"/>
  <c r="G270" i="122"/>
  <c r="N267" i="122"/>
  <c r="K267" i="122"/>
  <c r="I267" i="122"/>
  <c r="P266" i="122"/>
  <c r="O266" i="122"/>
  <c r="P267" i="122" s="1"/>
  <c r="N266" i="122"/>
  <c r="M266" i="122"/>
  <c r="L266" i="122"/>
  <c r="L267" i="122" s="1"/>
  <c r="K266" i="122"/>
  <c r="J266" i="122"/>
  <c r="I266" i="122"/>
  <c r="H266" i="122"/>
  <c r="H267" i="122" s="1"/>
  <c r="G266" i="122"/>
  <c r="N265" i="122"/>
  <c r="M265" i="122"/>
  <c r="O264" i="122"/>
  <c r="M264" i="122"/>
  <c r="K264" i="122"/>
  <c r="H264" i="122"/>
  <c r="P263" i="122"/>
  <c r="O263" i="122"/>
  <c r="O265" i="122" s="1"/>
  <c r="N263" i="122"/>
  <c r="M263" i="122"/>
  <c r="L263" i="122"/>
  <c r="L265" i="122" s="1"/>
  <c r="K263" i="122"/>
  <c r="J263" i="122"/>
  <c r="I263" i="122"/>
  <c r="H263" i="122"/>
  <c r="G263" i="122"/>
  <c r="P262" i="122"/>
  <c r="P264" i="122" s="1"/>
  <c r="O262" i="122"/>
  <c r="N262" i="122"/>
  <c r="M262" i="122"/>
  <c r="L262" i="122"/>
  <c r="K262" i="122"/>
  <c r="L264" i="122" s="1"/>
  <c r="J262" i="122"/>
  <c r="J264" i="122" s="1"/>
  <c r="I262" i="122"/>
  <c r="H262" i="122"/>
  <c r="I264" i="122" s="1"/>
  <c r="G262" i="122"/>
  <c r="Q252" i="122"/>
  <c r="P252" i="122"/>
  <c r="G251" i="122"/>
  <c r="F250" i="122"/>
  <c r="O248" i="122"/>
  <c r="N248" i="122"/>
  <c r="J248" i="122"/>
  <c r="I248" i="122"/>
  <c r="P247" i="122"/>
  <c r="O247" i="122"/>
  <c r="N247" i="122"/>
  <c r="M247" i="122"/>
  <c r="L247" i="122"/>
  <c r="K247" i="122"/>
  <c r="K248" i="122" s="1"/>
  <c r="J247" i="122"/>
  <c r="I247" i="122"/>
  <c r="H247" i="122"/>
  <c r="G247" i="122"/>
  <c r="H248" i="122" s="1"/>
  <c r="O246" i="122"/>
  <c r="J246" i="122"/>
  <c r="I245" i="122"/>
  <c r="P244" i="122"/>
  <c r="P246" i="122" s="1"/>
  <c r="O244" i="122"/>
  <c r="N244" i="122"/>
  <c r="M244" i="122"/>
  <c r="N246" i="122" s="1"/>
  <c r="L244" i="122"/>
  <c r="K244" i="122"/>
  <c r="K246" i="122" s="1"/>
  <c r="J244" i="122"/>
  <c r="I244" i="122"/>
  <c r="H244" i="122"/>
  <c r="H246" i="122" s="1"/>
  <c r="G244" i="122"/>
  <c r="P243" i="122"/>
  <c r="P245" i="122" s="1"/>
  <c r="O243" i="122"/>
  <c r="N243" i="122"/>
  <c r="M243" i="122"/>
  <c r="M245" i="122" s="1"/>
  <c r="L243" i="122"/>
  <c r="K243" i="122"/>
  <c r="K245" i="122" s="1"/>
  <c r="J243" i="122"/>
  <c r="I243" i="122"/>
  <c r="J245" i="122" s="1"/>
  <c r="H243" i="122"/>
  <c r="G243" i="122"/>
  <c r="N234" i="122"/>
  <c r="Q233" i="122"/>
  <c r="G232" i="122"/>
  <c r="F231" i="122" s="1"/>
  <c r="M229" i="122"/>
  <c r="L229" i="122"/>
  <c r="K229" i="122"/>
  <c r="J229" i="122"/>
  <c r="P228" i="122"/>
  <c r="P229" i="122" s="1"/>
  <c r="O228" i="122"/>
  <c r="N228" i="122"/>
  <c r="M228" i="122"/>
  <c r="L228" i="122"/>
  <c r="K228" i="122"/>
  <c r="J228" i="122"/>
  <c r="I228" i="122"/>
  <c r="H228" i="122"/>
  <c r="G228" i="122"/>
  <c r="I227" i="122"/>
  <c r="H227" i="122"/>
  <c r="P226" i="122"/>
  <c r="P225" i="122"/>
  <c r="O225" i="122"/>
  <c r="O227" i="122" s="1"/>
  <c r="N225" i="122"/>
  <c r="N227" i="122" s="1"/>
  <c r="M225" i="122"/>
  <c r="L225" i="122"/>
  <c r="L227" i="122" s="1"/>
  <c r="K225" i="122"/>
  <c r="K227" i="122" s="1"/>
  <c r="J225" i="122"/>
  <c r="J227" i="122" s="1"/>
  <c r="I225" i="122"/>
  <c r="H225" i="122"/>
  <c r="G225" i="122"/>
  <c r="P224" i="122"/>
  <c r="O224" i="122"/>
  <c r="N224" i="122"/>
  <c r="O226" i="122" s="1"/>
  <c r="M224" i="122"/>
  <c r="N226" i="122" s="1"/>
  <c r="L224" i="122"/>
  <c r="L226" i="122" s="1"/>
  <c r="K224" i="122"/>
  <c r="J224" i="122"/>
  <c r="J226" i="122" s="1"/>
  <c r="I224" i="122"/>
  <c r="I226" i="122" s="1"/>
  <c r="H224" i="122"/>
  <c r="H226" i="122" s="1"/>
  <c r="G224" i="122"/>
  <c r="Q214" i="122"/>
  <c r="G213" i="122"/>
  <c r="P210" i="122"/>
  <c r="O210" i="122"/>
  <c r="P209" i="122"/>
  <c r="O209" i="122"/>
  <c r="N209" i="122"/>
  <c r="M209" i="122"/>
  <c r="L209" i="122"/>
  <c r="K209" i="122"/>
  <c r="K210" i="122" s="1"/>
  <c r="J209" i="122"/>
  <c r="I209" i="122"/>
  <c r="J210" i="122" s="1"/>
  <c r="H209" i="122"/>
  <c r="G209" i="122"/>
  <c r="K208" i="122"/>
  <c r="P207" i="122"/>
  <c r="O207" i="122"/>
  <c r="N207" i="122"/>
  <c r="J207" i="122"/>
  <c r="P206" i="122"/>
  <c r="O206" i="122"/>
  <c r="O208" i="122" s="1"/>
  <c r="N206" i="122"/>
  <c r="M206" i="122"/>
  <c r="L206" i="122"/>
  <c r="L208" i="122" s="1"/>
  <c r="K206" i="122"/>
  <c r="J206" i="122"/>
  <c r="I206" i="122"/>
  <c r="J208" i="122" s="1"/>
  <c r="H206" i="122"/>
  <c r="G206" i="122"/>
  <c r="H208" i="122" s="1"/>
  <c r="P205" i="122"/>
  <c r="O205" i="122"/>
  <c r="N205" i="122"/>
  <c r="M205" i="122"/>
  <c r="L205" i="122"/>
  <c r="K205" i="122"/>
  <c r="K207" i="122" s="1"/>
  <c r="J205" i="122"/>
  <c r="I205" i="122"/>
  <c r="H205" i="122"/>
  <c r="I207" i="122" s="1"/>
  <c r="G205" i="122"/>
  <c r="D200" i="122"/>
  <c r="I199" i="122"/>
  <c r="D196" i="122"/>
  <c r="Q195" i="122"/>
  <c r="D195" i="122"/>
  <c r="D201" i="122" s="1"/>
  <c r="G194" i="122"/>
  <c r="D194" i="122"/>
  <c r="P191" i="122"/>
  <c r="O191" i="122"/>
  <c r="N191" i="122"/>
  <c r="M191" i="122"/>
  <c r="H191" i="122"/>
  <c r="P190" i="122"/>
  <c r="O190" i="122"/>
  <c r="N190" i="122"/>
  <c r="M190" i="122"/>
  <c r="L190" i="122"/>
  <c r="K190" i="122"/>
  <c r="L191" i="122" s="1"/>
  <c r="J190" i="122"/>
  <c r="J191" i="122" s="1"/>
  <c r="I190" i="122"/>
  <c r="I191" i="122" s="1"/>
  <c r="H190" i="122"/>
  <c r="G190" i="122"/>
  <c r="O189" i="122"/>
  <c r="I189" i="122"/>
  <c r="H189" i="122"/>
  <c r="O188" i="122"/>
  <c r="N188" i="122"/>
  <c r="P187" i="122"/>
  <c r="P189" i="122" s="1"/>
  <c r="O187" i="122"/>
  <c r="N187" i="122"/>
  <c r="M187" i="122"/>
  <c r="L187" i="122"/>
  <c r="K187" i="122"/>
  <c r="L189" i="122" s="1"/>
  <c r="J187" i="122"/>
  <c r="I187" i="122"/>
  <c r="J189" i="122" s="1"/>
  <c r="H187" i="122"/>
  <c r="G187" i="122"/>
  <c r="P186" i="122"/>
  <c r="P188" i="122" s="1"/>
  <c r="O186" i="122"/>
  <c r="N186" i="122"/>
  <c r="M186" i="122"/>
  <c r="L186" i="122"/>
  <c r="K186" i="122"/>
  <c r="J186" i="122"/>
  <c r="K188" i="122" s="1"/>
  <c r="I186" i="122"/>
  <c r="I188" i="122" s="1"/>
  <c r="H186" i="122"/>
  <c r="H188" i="122" s="1"/>
  <c r="G186" i="122"/>
  <c r="Q176" i="122"/>
  <c r="G175" i="122"/>
  <c r="P175" i="122" s="1"/>
  <c r="D175" i="122"/>
  <c r="L172" i="122"/>
  <c r="J172" i="122"/>
  <c r="H172" i="122"/>
  <c r="P171" i="122"/>
  <c r="O171" i="122"/>
  <c r="P172" i="122" s="1"/>
  <c r="N171" i="122"/>
  <c r="M171" i="122"/>
  <c r="M172" i="122" s="1"/>
  <c r="L171" i="122"/>
  <c r="K171" i="122"/>
  <c r="J171" i="122"/>
  <c r="K172" i="122" s="1"/>
  <c r="I171" i="122"/>
  <c r="H171" i="122"/>
  <c r="I172" i="122" s="1"/>
  <c r="G171" i="122"/>
  <c r="M170" i="122"/>
  <c r="L170" i="122"/>
  <c r="I170" i="122"/>
  <c r="P168" i="122"/>
  <c r="O168" i="122"/>
  <c r="N168" i="122"/>
  <c r="N170" i="122" s="1"/>
  <c r="M168" i="122"/>
  <c r="L168" i="122"/>
  <c r="K168" i="122"/>
  <c r="K170" i="122" s="1"/>
  <c r="J168" i="122"/>
  <c r="J170" i="122" s="1"/>
  <c r="I168" i="122"/>
  <c r="H168" i="122"/>
  <c r="H170" i="122" s="1"/>
  <c r="G168" i="122"/>
  <c r="P167" i="122"/>
  <c r="P169" i="122" s="1"/>
  <c r="O167" i="122"/>
  <c r="N167" i="122"/>
  <c r="M167" i="122"/>
  <c r="L167" i="122"/>
  <c r="K167" i="122"/>
  <c r="K169" i="122" s="1"/>
  <c r="J167" i="122"/>
  <c r="I167" i="122"/>
  <c r="I169" i="122" s="1"/>
  <c r="H167" i="122"/>
  <c r="H169" i="122" s="1"/>
  <c r="G167" i="122"/>
  <c r="Q157" i="122"/>
  <c r="P157" i="122"/>
  <c r="D157" i="122"/>
  <c r="P156" i="122"/>
  <c r="G156" i="122"/>
  <c r="D156" i="122"/>
  <c r="P153" i="122"/>
  <c r="J153" i="122"/>
  <c r="H153" i="122"/>
  <c r="P152" i="122"/>
  <c r="O152" i="122"/>
  <c r="N152" i="122"/>
  <c r="M152" i="122"/>
  <c r="L152" i="122"/>
  <c r="M153" i="122" s="1"/>
  <c r="K152" i="122"/>
  <c r="K153" i="122" s="1"/>
  <c r="J152" i="122"/>
  <c r="I152" i="122"/>
  <c r="H152" i="122"/>
  <c r="I153" i="122" s="1"/>
  <c r="G152" i="122"/>
  <c r="M151" i="122"/>
  <c r="K151" i="122"/>
  <c r="J151" i="122"/>
  <c r="K150" i="122"/>
  <c r="J150" i="122"/>
  <c r="I150" i="122"/>
  <c r="H150" i="122"/>
  <c r="P149" i="122"/>
  <c r="P151" i="122" s="1"/>
  <c r="O149" i="122"/>
  <c r="N149" i="122"/>
  <c r="N151" i="122" s="1"/>
  <c r="M149" i="122"/>
  <c r="L149" i="122"/>
  <c r="L151" i="122" s="1"/>
  <c r="K149" i="122"/>
  <c r="J149" i="122"/>
  <c r="I149" i="122"/>
  <c r="I151" i="122" s="1"/>
  <c r="H149" i="122"/>
  <c r="G149" i="122"/>
  <c r="H151" i="122" s="1"/>
  <c r="P148" i="122"/>
  <c r="O148" i="122"/>
  <c r="O150" i="122" s="1"/>
  <c r="N148" i="122"/>
  <c r="M148" i="122"/>
  <c r="M150" i="122" s="1"/>
  <c r="L148" i="122"/>
  <c r="L150" i="122" s="1"/>
  <c r="K148" i="122"/>
  <c r="J148" i="122"/>
  <c r="I148" i="122"/>
  <c r="H148" i="122"/>
  <c r="G148" i="122"/>
  <c r="D139" i="122"/>
  <c r="Q138" i="122"/>
  <c r="D138" i="122"/>
  <c r="G137" i="122"/>
  <c r="D137" i="122"/>
  <c r="M134" i="122"/>
  <c r="L134" i="122"/>
  <c r="K134" i="122"/>
  <c r="H134" i="122"/>
  <c r="P133" i="122"/>
  <c r="P134" i="122" s="1"/>
  <c r="O133" i="122"/>
  <c r="N133" i="122"/>
  <c r="O134" i="122" s="1"/>
  <c r="M133" i="122"/>
  <c r="L133" i="122"/>
  <c r="K133" i="122"/>
  <c r="J133" i="122"/>
  <c r="J134" i="122" s="1"/>
  <c r="I133" i="122"/>
  <c r="I134" i="122" s="1"/>
  <c r="H133" i="122"/>
  <c r="G133" i="122"/>
  <c r="O132" i="122"/>
  <c r="N132" i="122"/>
  <c r="O131" i="122"/>
  <c r="N131" i="122"/>
  <c r="M131" i="122"/>
  <c r="L131" i="122"/>
  <c r="P130" i="122"/>
  <c r="P132" i="122" s="1"/>
  <c r="O130" i="122"/>
  <c r="N130" i="122"/>
  <c r="M130" i="122"/>
  <c r="M132" i="122" s="1"/>
  <c r="L130" i="122"/>
  <c r="K130" i="122"/>
  <c r="J130" i="122"/>
  <c r="J132" i="122" s="1"/>
  <c r="I130" i="122"/>
  <c r="H130" i="122"/>
  <c r="H132" i="122" s="1"/>
  <c r="G130" i="122"/>
  <c r="P129" i="122"/>
  <c r="P131" i="122" s="1"/>
  <c r="O129" i="122"/>
  <c r="N129" i="122"/>
  <c r="M129" i="122"/>
  <c r="L129" i="122"/>
  <c r="K129" i="122"/>
  <c r="J129" i="122"/>
  <c r="K131" i="122" s="1"/>
  <c r="I129" i="122"/>
  <c r="H129" i="122"/>
  <c r="H131" i="122" s="1"/>
  <c r="G129" i="122"/>
  <c r="K123" i="122"/>
  <c r="I123" i="122"/>
  <c r="H123" i="122" s="1"/>
  <c r="Q119" i="122"/>
  <c r="P118" i="122"/>
  <c r="G118" i="122"/>
  <c r="D118" i="122"/>
  <c r="P115" i="122"/>
  <c r="O115" i="122"/>
  <c r="L115" i="122"/>
  <c r="P114" i="122"/>
  <c r="O114" i="122"/>
  <c r="N114" i="122"/>
  <c r="N115" i="122" s="1"/>
  <c r="M114" i="122"/>
  <c r="M115" i="122" s="1"/>
  <c r="L114" i="122"/>
  <c r="K114" i="122"/>
  <c r="J114" i="122"/>
  <c r="K115" i="122" s="1"/>
  <c r="I114" i="122"/>
  <c r="H114" i="122"/>
  <c r="G114" i="122"/>
  <c r="I113" i="122"/>
  <c r="P112" i="122"/>
  <c r="O112" i="122"/>
  <c r="N112" i="122"/>
  <c r="P111" i="122"/>
  <c r="O111" i="122"/>
  <c r="P113" i="122" s="1"/>
  <c r="N111" i="122"/>
  <c r="M111" i="122"/>
  <c r="L111" i="122"/>
  <c r="K111" i="122"/>
  <c r="J111" i="122"/>
  <c r="J113" i="122" s="1"/>
  <c r="I111" i="122"/>
  <c r="H111" i="122"/>
  <c r="H113" i="122" s="1"/>
  <c r="G111" i="122"/>
  <c r="P110" i="122"/>
  <c r="O110" i="122"/>
  <c r="N110" i="122"/>
  <c r="M110" i="122"/>
  <c r="M112" i="122" s="1"/>
  <c r="L110" i="122"/>
  <c r="K110" i="122"/>
  <c r="J110" i="122"/>
  <c r="I110" i="122"/>
  <c r="H110" i="122"/>
  <c r="H112" i="122" s="1"/>
  <c r="G110" i="122"/>
  <c r="Q100" i="122"/>
  <c r="H1020" i="122" s="1"/>
  <c r="P100" i="122"/>
  <c r="P99" i="122"/>
  <c r="G99" i="122"/>
  <c r="D99" i="122"/>
  <c r="L94" i="122"/>
  <c r="J94" i="122"/>
  <c r="I94" i="122"/>
  <c r="H92" i="122"/>
  <c r="H94" i="122" s="1"/>
  <c r="G92" i="122"/>
  <c r="G94" i="122" s="1"/>
  <c r="P90" i="122"/>
  <c r="P92" i="122" s="1"/>
  <c r="O90" i="122"/>
  <c r="O92" i="122" s="1"/>
  <c r="H90" i="122"/>
  <c r="G90" i="122"/>
  <c r="P88" i="122"/>
  <c r="O88" i="122"/>
  <c r="N88" i="122"/>
  <c r="N90" i="122" s="1"/>
  <c r="N92" i="122" s="1"/>
  <c r="M88" i="122"/>
  <c r="M90" i="122" s="1"/>
  <c r="M92" i="122" s="1"/>
  <c r="L88" i="122"/>
  <c r="L90" i="122" s="1"/>
  <c r="L92" i="122" s="1"/>
  <c r="K88" i="122"/>
  <c r="K90" i="122" s="1"/>
  <c r="K92" i="122" s="1"/>
  <c r="K94" i="122" s="1"/>
  <c r="J88" i="122"/>
  <c r="J90" i="122" s="1"/>
  <c r="J92" i="122" s="1"/>
  <c r="I88" i="122"/>
  <c r="I90" i="122" s="1"/>
  <c r="I92" i="122" s="1"/>
  <c r="H88" i="122"/>
  <c r="G88" i="122"/>
  <c r="M78" i="122"/>
  <c r="K78" i="122"/>
  <c r="J78" i="122"/>
  <c r="H78" i="122"/>
  <c r="K75" i="122"/>
  <c r="H75" i="122"/>
  <c r="H77" i="122" s="1"/>
  <c r="H74" i="122"/>
  <c r="G74" i="122"/>
  <c r="P73" i="122"/>
  <c r="O73" i="122"/>
  <c r="N73" i="122"/>
  <c r="M73" i="122"/>
  <c r="L73" i="122"/>
  <c r="K73" i="122"/>
  <c r="J73" i="122"/>
  <c r="I73" i="122"/>
  <c r="H73" i="122"/>
  <c r="G73" i="122"/>
  <c r="G78" i="122" s="1"/>
  <c r="P72" i="122"/>
  <c r="P75" i="122" s="1"/>
  <c r="O72" i="122"/>
  <c r="O75" i="122" s="1"/>
  <c r="N72" i="122"/>
  <c r="N75" i="122" s="1"/>
  <c r="M72" i="122"/>
  <c r="L72" i="122"/>
  <c r="K72" i="122"/>
  <c r="J72" i="122"/>
  <c r="I72" i="122"/>
  <c r="H72" i="122"/>
  <c r="G72" i="122"/>
  <c r="G75" i="122" s="1"/>
  <c r="P71" i="122"/>
  <c r="P74" i="122" s="1"/>
  <c r="O71" i="122"/>
  <c r="N71" i="122"/>
  <c r="M71" i="122"/>
  <c r="L71" i="122"/>
  <c r="K71" i="122"/>
  <c r="J71" i="122"/>
  <c r="I71" i="122"/>
  <c r="H71" i="122"/>
  <c r="G71" i="122"/>
  <c r="P70" i="122"/>
  <c r="O70" i="122"/>
  <c r="N70" i="122"/>
  <c r="M70" i="122"/>
  <c r="M80" i="122" s="1"/>
  <c r="L70" i="122"/>
  <c r="L80" i="122" s="1"/>
  <c r="P68" i="122"/>
  <c r="O68" i="122"/>
  <c r="N68" i="122"/>
  <c r="N78" i="122" s="1"/>
  <c r="N79" i="122" s="1"/>
  <c r="M68" i="122"/>
  <c r="L68" i="122"/>
  <c r="L78" i="122" s="1"/>
  <c r="L79" i="122" s="1"/>
  <c r="K68" i="122"/>
  <c r="J68" i="122"/>
  <c r="J70" i="122" s="1"/>
  <c r="I68" i="122"/>
  <c r="I78" i="122" s="1"/>
  <c r="I79" i="122" s="1"/>
  <c r="H68" i="122"/>
  <c r="G68" i="122"/>
  <c r="G70" i="122" s="1"/>
  <c r="P67" i="122"/>
  <c r="O67" i="122"/>
  <c r="N67" i="122"/>
  <c r="M67" i="122"/>
  <c r="L67" i="122"/>
  <c r="K67" i="122"/>
  <c r="J67" i="122"/>
  <c r="I67" i="122"/>
  <c r="H67" i="122"/>
  <c r="H70" i="122" s="1"/>
  <c r="H80" i="122" s="1"/>
  <c r="G67" i="122"/>
  <c r="P44" i="122"/>
  <c r="O44" i="122"/>
  <c r="J44" i="122"/>
  <c r="H44" i="122"/>
  <c r="J43" i="122"/>
  <c r="I43" i="122"/>
  <c r="H43" i="122"/>
  <c r="P42" i="122"/>
  <c r="O42" i="122"/>
  <c r="P43" i="122" s="1"/>
  <c r="N42" i="122"/>
  <c r="N43" i="122" s="1"/>
  <c r="M42" i="122"/>
  <c r="L42" i="122"/>
  <c r="K42" i="122"/>
  <c r="K43" i="122" s="1"/>
  <c r="J42" i="122"/>
  <c r="I42" i="122"/>
  <c r="H42" i="122"/>
  <c r="G42" i="122"/>
  <c r="P41" i="122"/>
  <c r="N41" i="122"/>
  <c r="M41" i="122"/>
  <c r="L41" i="122"/>
  <c r="J41" i="122"/>
  <c r="N40" i="122"/>
  <c r="L40" i="122"/>
  <c r="K40" i="122"/>
  <c r="P39" i="122"/>
  <c r="O39" i="122"/>
  <c r="N39" i="122"/>
  <c r="M39" i="122"/>
  <c r="L39" i="122"/>
  <c r="K39" i="122"/>
  <c r="J39" i="122"/>
  <c r="K41" i="122" s="1"/>
  <c r="I39" i="122"/>
  <c r="I41" i="122" s="1"/>
  <c r="H39" i="122"/>
  <c r="G39" i="122"/>
  <c r="P38" i="122"/>
  <c r="P40" i="122" s="1"/>
  <c r="O38" i="122"/>
  <c r="O40" i="122" s="1"/>
  <c r="N38" i="122"/>
  <c r="M38" i="122"/>
  <c r="L38" i="122"/>
  <c r="K38" i="122"/>
  <c r="J38" i="122"/>
  <c r="I38" i="122"/>
  <c r="J40" i="122" s="1"/>
  <c r="H38" i="122"/>
  <c r="G38" i="122"/>
  <c r="P33" i="122"/>
  <c r="P45" i="122" s="1"/>
  <c r="O33" i="122"/>
  <c r="O45" i="122" s="1"/>
  <c r="N33" i="122"/>
  <c r="N44" i="122" s="1"/>
  <c r="M33" i="122"/>
  <c r="L33" i="122"/>
  <c r="L44" i="122" s="1"/>
  <c r="K33" i="122"/>
  <c r="K44" i="122" s="1"/>
  <c r="J33" i="122"/>
  <c r="J45" i="122" s="1"/>
  <c r="I33" i="122"/>
  <c r="I45" i="122" s="1"/>
  <c r="H33" i="122"/>
  <c r="H45" i="122" s="1"/>
  <c r="G33" i="122"/>
  <c r="G44" i="122" s="1"/>
  <c r="I24" i="122"/>
  <c r="H24" i="122"/>
  <c r="G24" i="122"/>
  <c r="D16" i="122"/>
  <c r="B15" i="122"/>
  <c r="P13" i="122"/>
  <c r="E13" i="122"/>
  <c r="N423" i="122" s="1"/>
  <c r="P12" i="122"/>
  <c r="O12" i="122"/>
  <c r="N12" i="122"/>
  <c r="M12" i="122"/>
  <c r="M13" i="122" s="1"/>
  <c r="L12" i="122"/>
  <c r="L13" i="122" s="1"/>
  <c r="K12" i="122"/>
  <c r="J12" i="122"/>
  <c r="I12" i="122"/>
  <c r="I351" i="122" s="1"/>
  <c r="H12" i="122"/>
  <c r="G12" i="122"/>
  <c r="G13" i="122" s="1"/>
  <c r="E7" i="122"/>
  <c r="J77" i="130" l="1"/>
  <c r="L79" i="130"/>
  <c r="M79" i="130"/>
  <c r="O76" i="130"/>
  <c r="M76" i="130"/>
  <c r="O79" i="130"/>
  <c r="I79" i="130"/>
  <c r="P80" i="130"/>
  <c r="P81" i="130"/>
  <c r="O80" i="130"/>
  <c r="O81" i="130"/>
  <c r="I77" i="130"/>
  <c r="I76" i="130"/>
  <c r="H76" i="130"/>
  <c r="P237" i="130"/>
  <c r="J237" i="130"/>
  <c r="N237" i="130"/>
  <c r="O237" i="130"/>
  <c r="M237" i="130"/>
  <c r="L237" i="130"/>
  <c r="K237" i="130"/>
  <c r="H237" i="130"/>
  <c r="G237" i="130"/>
  <c r="H79" i="130"/>
  <c r="I80" i="130"/>
  <c r="I81" i="130"/>
  <c r="H81" i="130"/>
  <c r="H80" i="130"/>
  <c r="G13" i="130"/>
  <c r="D27" i="130"/>
  <c r="D28" i="130" s="1"/>
  <c r="G70" i="130"/>
  <c r="G142" i="130"/>
  <c r="K142" i="130"/>
  <c r="H151" i="130"/>
  <c r="O191" i="130"/>
  <c r="N246" i="130"/>
  <c r="O246" i="130"/>
  <c r="I264" i="130"/>
  <c r="K265" i="130"/>
  <c r="J321" i="130"/>
  <c r="L322" i="130"/>
  <c r="M322" i="130"/>
  <c r="P324" i="130"/>
  <c r="G332" i="130"/>
  <c r="P332" i="130"/>
  <c r="M332" i="130"/>
  <c r="H332" i="130"/>
  <c r="L332" i="130"/>
  <c r="K332" i="130"/>
  <c r="J343" i="130"/>
  <c r="P435" i="130"/>
  <c r="O511" i="130"/>
  <c r="P590" i="130"/>
  <c r="I606" i="130"/>
  <c r="K607" i="130"/>
  <c r="L625" i="130"/>
  <c r="M625" i="130"/>
  <c r="K666" i="130"/>
  <c r="L666" i="130"/>
  <c r="O670" i="130"/>
  <c r="N723" i="130"/>
  <c r="Q1020" i="130"/>
  <c r="Q1010" i="130"/>
  <c r="H1012" i="130"/>
  <c r="H1022" i="130"/>
  <c r="H1032" i="130"/>
  <c r="P290" i="130"/>
  <c r="N329" i="130"/>
  <c r="J1032" i="130" s="1"/>
  <c r="J465" i="130"/>
  <c r="N465" i="130"/>
  <c r="P465" i="130"/>
  <c r="G465" i="130"/>
  <c r="M465" i="130"/>
  <c r="L465" i="130"/>
  <c r="K465" i="130"/>
  <c r="O518" i="130"/>
  <c r="N670" i="130"/>
  <c r="D17" i="130"/>
  <c r="D18" i="130"/>
  <c r="H45" i="130"/>
  <c r="M75" i="130"/>
  <c r="M77" i="130" s="1"/>
  <c r="J104" i="130"/>
  <c r="N120" i="130"/>
  <c r="N131" i="130"/>
  <c r="J142" i="130"/>
  <c r="N157" i="130"/>
  <c r="N195" i="130"/>
  <c r="O199" i="130"/>
  <c r="L207" i="130"/>
  <c r="O218" i="130"/>
  <c r="K226" i="130"/>
  <c r="K229" i="130"/>
  <c r="N271" i="130"/>
  <c r="J284" i="130"/>
  <c r="N290" i="130"/>
  <c r="M303" i="130"/>
  <c r="L303" i="130"/>
  <c r="J303" i="130"/>
  <c r="N310" i="130"/>
  <c r="I1032" i="130" s="1"/>
  <c r="K321" i="130"/>
  <c r="I324" i="130"/>
  <c r="J332" i="130"/>
  <c r="K343" i="130"/>
  <c r="I370" i="130"/>
  <c r="N378" i="130"/>
  <c r="P379" i="130"/>
  <c r="J381" i="130"/>
  <c r="M1032" i="130"/>
  <c r="M1022" i="130"/>
  <c r="M1012" i="130"/>
  <c r="P385" i="130"/>
  <c r="P384" i="130"/>
  <c r="L397" i="130"/>
  <c r="K397" i="130"/>
  <c r="M398" i="130"/>
  <c r="N398" i="130"/>
  <c r="N400" i="130"/>
  <c r="P416" i="130"/>
  <c r="I493" i="130"/>
  <c r="P511" i="130"/>
  <c r="N519" i="130"/>
  <c r="J530" i="130"/>
  <c r="N537" i="130"/>
  <c r="M664" i="130"/>
  <c r="J682" i="130"/>
  <c r="I693" i="130"/>
  <c r="N234" i="130"/>
  <c r="N252" i="130"/>
  <c r="I1012" i="130"/>
  <c r="I1022" i="130"/>
  <c r="P309" i="130"/>
  <c r="P308" i="130"/>
  <c r="I13" i="130"/>
  <c r="I45" i="130"/>
  <c r="N75" i="130"/>
  <c r="K104" i="130"/>
  <c r="G123" i="130"/>
  <c r="L142" i="130"/>
  <c r="H153" i="130"/>
  <c r="O157" i="130"/>
  <c r="D162" i="130"/>
  <c r="I180" i="130"/>
  <c r="O195" i="130"/>
  <c r="N1010" i="130"/>
  <c r="N1020" i="130"/>
  <c r="P213" i="130"/>
  <c r="N253" i="130"/>
  <c r="P1030" i="130" s="1"/>
  <c r="L265" i="130"/>
  <c r="P271" i="130"/>
  <c r="O290" i="130"/>
  <c r="G313" i="130"/>
  <c r="N332" i="130"/>
  <c r="O340" i="130"/>
  <c r="L435" i="130"/>
  <c r="M474" i="130"/>
  <c r="H495" i="130"/>
  <c r="N556" i="130"/>
  <c r="N784" i="130"/>
  <c r="M1020" i="130"/>
  <c r="M1010" i="130"/>
  <c r="P194" i="130"/>
  <c r="I921" i="130"/>
  <c r="I845" i="130"/>
  <c r="I978" i="130"/>
  <c r="I902" i="130"/>
  <c r="I674" i="130"/>
  <c r="I940" i="130"/>
  <c r="I712" i="130"/>
  <c r="I617" i="130"/>
  <c r="I826" i="130"/>
  <c r="I731" i="130"/>
  <c r="I522" i="130"/>
  <c r="I503" i="130"/>
  <c r="I959" i="130"/>
  <c r="I769" i="130"/>
  <c r="I750" i="130"/>
  <c r="I636" i="130"/>
  <c r="I579" i="130"/>
  <c r="I541" i="130"/>
  <c r="I598" i="130"/>
  <c r="I883" i="130"/>
  <c r="I864" i="130"/>
  <c r="I560" i="130"/>
  <c r="I427" i="130"/>
  <c r="I484" i="130"/>
  <c r="I446" i="130"/>
  <c r="I655" i="130"/>
  <c r="I807" i="130"/>
  <c r="I389" i="130"/>
  <c r="I408" i="130"/>
  <c r="J70" i="130"/>
  <c r="O75" i="130"/>
  <c r="D100" i="130"/>
  <c r="L104" i="130"/>
  <c r="H123" i="130"/>
  <c r="J1020" i="130"/>
  <c r="J1010" i="130"/>
  <c r="P137" i="130"/>
  <c r="M142" i="130"/>
  <c r="J150" i="130"/>
  <c r="P170" i="130"/>
  <c r="P195" i="130"/>
  <c r="M208" i="130"/>
  <c r="O210" i="130"/>
  <c r="N214" i="130"/>
  <c r="I227" i="130"/>
  <c r="M265" i="130"/>
  <c r="O303" i="130"/>
  <c r="O322" i="130"/>
  <c r="O332" i="130"/>
  <c r="O556" i="130"/>
  <c r="M1024" i="130"/>
  <c r="M1014" i="130"/>
  <c r="P575" i="130"/>
  <c r="F573" i="130"/>
  <c r="O723" i="130"/>
  <c r="K13" i="130"/>
  <c r="K45" i="130"/>
  <c r="K70" i="130"/>
  <c r="N100" i="130"/>
  <c r="M104" i="130"/>
  <c r="N142" i="130"/>
  <c r="D158" i="130"/>
  <c r="O214" i="130"/>
  <c r="O226" i="130"/>
  <c r="J275" i="130"/>
  <c r="G275" i="130"/>
  <c r="H275" i="130"/>
  <c r="N291" i="130"/>
  <c r="P313" i="130"/>
  <c r="M313" i="130"/>
  <c r="L313" i="130"/>
  <c r="O321" i="130"/>
  <c r="N321" i="130"/>
  <c r="N348" i="130"/>
  <c r="K1032" i="130" s="1"/>
  <c r="I400" i="130"/>
  <c r="J400" i="130"/>
  <c r="K473" i="130"/>
  <c r="J473" i="130"/>
  <c r="O476" i="130"/>
  <c r="N538" i="130"/>
  <c r="K549" i="130"/>
  <c r="J552" i="130"/>
  <c r="K552" i="130"/>
  <c r="O663" i="130"/>
  <c r="N663" i="130"/>
  <c r="M780" i="130"/>
  <c r="N780" i="130"/>
  <c r="G788" i="130"/>
  <c r="P788" i="130"/>
  <c r="J788" i="130"/>
  <c r="H788" i="130"/>
  <c r="M788" i="130"/>
  <c r="L788" i="130"/>
  <c r="K788" i="130"/>
  <c r="O788" i="130"/>
  <c r="N788" i="130"/>
  <c r="L13" i="130"/>
  <c r="L45" i="130"/>
  <c r="L70" i="130"/>
  <c r="O100" i="130"/>
  <c r="N104" i="130"/>
  <c r="I1030" i="130"/>
  <c r="I1020" i="130"/>
  <c r="I1010" i="130"/>
  <c r="J123" i="130"/>
  <c r="N132" i="130"/>
  <c r="N138" i="130"/>
  <c r="O142" i="130"/>
  <c r="N158" i="130"/>
  <c r="L1020" i="130"/>
  <c r="L1010" i="130"/>
  <c r="P175" i="130"/>
  <c r="P176" i="130"/>
  <c r="J188" i="130"/>
  <c r="D196" i="130"/>
  <c r="L245" i="130"/>
  <c r="H248" i="130"/>
  <c r="M256" i="130"/>
  <c r="J256" i="130"/>
  <c r="L256" i="130"/>
  <c r="K275" i="130"/>
  <c r="P286" i="130"/>
  <c r="G294" i="130"/>
  <c r="P294" i="130"/>
  <c r="H294" i="130"/>
  <c r="L294" i="130"/>
  <c r="K294" i="130"/>
  <c r="J313" i="130"/>
  <c r="H340" i="130"/>
  <c r="I340" i="130"/>
  <c r="P351" i="130"/>
  <c r="M351" i="130"/>
  <c r="H351" i="130"/>
  <c r="G351" i="130"/>
  <c r="N1022" i="130"/>
  <c r="N1012" i="130"/>
  <c r="P404" i="130"/>
  <c r="P403" i="130"/>
  <c r="K416" i="130"/>
  <c r="N417" i="130"/>
  <c r="M417" i="130"/>
  <c r="O419" i="130"/>
  <c r="J590" i="130"/>
  <c r="I590" i="130"/>
  <c r="N651" i="130"/>
  <c r="M13" i="130"/>
  <c r="M70" i="130"/>
  <c r="O104" i="130"/>
  <c r="P118" i="130"/>
  <c r="K123" i="130"/>
  <c r="O138" i="130"/>
  <c r="P142" i="130"/>
  <c r="M170" i="130"/>
  <c r="D176" i="130"/>
  <c r="L189" i="130"/>
  <c r="N196" i="130"/>
  <c r="M1030" i="130" s="1"/>
  <c r="K256" i="130"/>
  <c r="J264" i="130"/>
  <c r="L275" i="130"/>
  <c r="N283" i="130"/>
  <c r="J294" i="130"/>
  <c r="I302" i="130"/>
  <c r="K313" i="130"/>
  <c r="J341" i="130"/>
  <c r="J351" i="130"/>
  <c r="O362" i="130"/>
  <c r="J606" i="130"/>
  <c r="N614" i="130"/>
  <c r="N626" i="130"/>
  <c r="M815" i="130"/>
  <c r="N815" i="130"/>
  <c r="P816" i="130"/>
  <c r="O816" i="130"/>
  <c r="N13" i="130"/>
  <c r="N70" i="130"/>
  <c r="H1020" i="130"/>
  <c r="P104" i="130"/>
  <c r="D119" i="130"/>
  <c r="L123" i="130"/>
  <c r="K153" i="130"/>
  <c r="O161" i="130"/>
  <c r="G161" i="130"/>
  <c r="H170" i="130"/>
  <c r="N176" i="130"/>
  <c r="N215" i="130"/>
  <c r="N1030" i="130" s="1"/>
  <c r="M227" i="130"/>
  <c r="J227" i="130"/>
  <c r="O1030" i="130"/>
  <c r="O1010" i="130"/>
  <c r="O1020" i="130"/>
  <c r="P233" i="130"/>
  <c r="P232" i="130"/>
  <c r="N256" i="130"/>
  <c r="L267" i="130"/>
  <c r="M275" i="130"/>
  <c r="H283" i="130"/>
  <c r="M294" i="130"/>
  <c r="N313" i="130"/>
  <c r="M341" i="130"/>
  <c r="K351" i="130"/>
  <c r="J362" i="130"/>
  <c r="N480" i="130"/>
  <c r="L531" i="130"/>
  <c r="O587" i="130"/>
  <c r="H759" i="130"/>
  <c r="I778" i="130"/>
  <c r="J41" i="130"/>
  <c r="N119" i="130"/>
  <c r="M123" i="130"/>
  <c r="J161" i="130"/>
  <c r="H172" i="130"/>
  <c r="O176" i="130"/>
  <c r="G199" i="130"/>
  <c r="K199" i="130"/>
  <c r="N233" i="130"/>
  <c r="J246" i="130"/>
  <c r="O248" i="130"/>
  <c r="O256" i="130"/>
  <c r="N275" i="130"/>
  <c r="P283" i="130"/>
  <c r="N294" i="130"/>
  <c r="J305" i="130"/>
  <c r="N305" i="130"/>
  <c r="O313" i="130"/>
  <c r="N328" i="130"/>
  <c r="K340" i="130"/>
  <c r="L351" i="130"/>
  <c r="J419" i="130"/>
  <c r="O1022" i="130"/>
  <c r="O1012" i="130"/>
  <c r="P423" i="130"/>
  <c r="P422" i="130"/>
  <c r="P1012" i="130"/>
  <c r="P1022" i="130"/>
  <c r="P441" i="130"/>
  <c r="F440" i="130"/>
  <c r="Q1012" i="130"/>
  <c r="Q1022" i="130"/>
  <c r="Q1032" i="130"/>
  <c r="P461" i="130"/>
  <c r="P460" i="130"/>
  <c r="N473" i="130"/>
  <c r="O480" i="130"/>
  <c r="I550" i="130"/>
  <c r="J550" i="130"/>
  <c r="P587" i="130"/>
  <c r="P13" i="130"/>
  <c r="I40" i="130"/>
  <c r="P45" i="130"/>
  <c r="N101" i="130"/>
  <c r="H1030" i="130" s="1"/>
  <c r="O119" i="130"/>
  <c r="N123" i="130"/>
  <c r="K134" i="130"/>
  <c r="D139" i="130"/>
  <c r="K161" i="130"/>
  <c r="L169" i="130"/>
  <c r="P191" i="130"/>
  <c r="J199" i="130"/>
  <c r="G218" i="130"/>
  <c r="J218" i="130"/>
  <c r="N218" i="130"/>
  <c r="O229" i="130"/>
  <c r="O233" i="130"/>
  <c r="P256" i="130"/>
  <c r="H265" i="130"/>
  <c r="N264" i="130"/>
  <c r="O275" i="130"/>
  <c r="O294" i="130"/>
  <c r="M324" i="130"/>
  <c r="N351" i="130"/>
  <c r="L379" i="130"/>
  <c r="K419" i="130"/>
  <c r="P442" i="130"/>
  <c r="P492" i="130"/>
  <c r="O492" i="130"/>
  <c r="K723" i="130"/>
  <c r="L723" i="130"/>
  <c r="H758" i="130"/>
  <c r="I758" i="130"/>
  <c r="O955" i="130"/>
  <c r="N937" i="130"/>
  <c r="O879" i="130"/>
  <c r="N861" i="130"/>
  <c r="O803" i="130"/>
  <c r="N785" i="130"/>
  <c r="N1036" i="130" s="1"/>
  <c r="N955" i="130"/>
  <c r="N879" i="130"/>
  <c r="N803" i="130"/>
  <c r="N727" i="130"/>
  <c r="O936" i="130"/>
  <c r="N918" i="130"/>
  <c r="N898" i="130"/>
  <c r="N956" i="130"/>
  <c r="N975" i="130"/>
  <c r="N1038" i="130" s="1"/>
  <c r="O689" i="130"/>
  <c r="O651" i="130"/>
  <c r="N594" i="130"/>
  <c r="N518" i="130"/>
  <c r="O974" i="130"/>
  <c r="N974" i="130"/>
  <c r="N899" i="130"/>
  <c r="J1038" i="130" s="1"/>
  <c r="N880" i="130"/>
  <c r="O860" i="130"/>
  <c r="N842" i="130"/>
  <c r="Q1036" i="130" s="1"/>
  <c r="N746" i="130"/>
  <c r="N917" i="130"/>
  <c r="O822" i="130"/>
  <c r="O784" i="130"/>
  <c r="O765" i="130"/>
  <c r="O632" i="130"/>
  <c r="N595" i="130"/>
  <c r="N709" i="130"/>
  <c r="J1036" i="130" s="1"/>
  <c r="N690" i="130"/>
  <c r="N671" i="130"/>
  <c r="O613" i="130"/>
  <c r="N613" i="130"/>
  <c r="N461" i="130"/>
  <c r="N936" i="130"/>
  <c r="N823" i="130"/>
  <c r="N766" i="130"/>
  <c r="M1036" i="130" s="1"/>
  <c r="N728" i="130"/>
  <c r="K1036" i="130" s="1"/>
  <c r="O708" i="130"/>
  <c r="N652" i="130"/>
  <c r="N632" i="130"/>
  <c r="O499" i="130"/>
  <c r="N405" i="130"/>
  <c r="N1032" i="130" s="1"/>
  <c r="N386" i="130"/>
  <c r="O347" i="130"/>
  <c r="O328" i="130"/>
  <c r="N747" i="130"/>
  <c r="N499" i="130"/>
  <c r="N860" i="130"/>
  <c r="O594" i="130"/>
  <c r="O575" i="130"/>
  <c r="N557" i="130"/>
  <c r="O461" i="130"/>
  <c r="N424" i="130"/>
  <c r="O1032" i="130" s="1"/>
  <c r="O366" i="130"/>
  <c r="O746" i="130"/>
  <c r="N575" i="130"/>
  <c r="N481" i="130"/>
  <c r="O404" i="130"/>
  <c r="O385" i="130"/>
  <c r="N366" i="130"/>
  <c r="N689" i="130"/>
  <c r="N633" i="130"/>
  <c r="O442" i="130"/>
  <c r="N423" i="130"/>
  <c r="N404" i="130"/>
  <c r="N385" i="130"/>
  <c r="N347" i="130"/>
  <c r="O271" i="130"/>
  <c r="O841" i="130"/>
  <c r="N822" i="130"/>
  <c r="N462" i="130"/>
  <c r="N442" i="130"/>
  <c r="N841" i="130"/>
  <c r="N804" i="130"/>
  <c r="O727" i="130"/>
  <c r="N708" i="130"/>
  <c r="N500" i="130"/>
  <c r="I1034" i="130" s="1"/>
  <c r="O898" i="130"/>
  <c r="N576" i="130"/>
  <c r="M1034" i="130" s="1"/>
  <c r="O309" i="130"/>
  <c r="O252" i="130"/>
  <c r="O917" i="130"/>
  <c r="N765" i="130"/>
  <c r="O537" i="130"/>
  <c r="N443" i="130"/>
  <c r="P1032" i="130" s="1"/>
  <c r="N367" i="130"/>
  <c r="N309" i="130"/>
  <c r="N272" i="130"/>
  <c r="Q1030" i="130" s="1"/>
  <c r="N177" i="130"/>
  <c r="L1030" i="130" s="1"/>
  <c r="M457" i="130"/>
  <c r="L457" i="130"/>
  <c r="O721" i="130"/>
  <c r="P721" i="130"/>
  <c r="B47" i="130"/>
  <c r="B53" i="130" s="1"/>
  <c r="P119" i="130"/>
  <c r="L132" i="130"/>
  <c r="N139" i="130"/>
  <c r="J1030" i="130" s="1"/>
  <c r="K1030" i="130"/>
  <c r="K1020" i="130"/>
  <c r="K1010" i="130"/>
  <c r="P157" i="130"/>
  <c r="L161" i="130"/>
  <c r="D177" i="130"/>
  <c r="P189" i="130"/>
  <c r="L199" i="130"/>
  <c r="K208" i="130"/>
  <c r="K218" i="130"/>
  <c r="N226" i="130"/>
  <c r="N227" i="130"/>
  <c r="J245" i="130"/>
  <c r="P1020" i="130"/>
  <c r="P1010" i="130"/>
  <c r="P251" i="130"/>
  <c r="F269" i="130"/>
  <c r="P275" i="130"/>
  <c r="H284" i="130"/>
  <c r="I284" i="130"/>
  <c r="F288" i="130"/>
  <c r="F307" i="130"/>
  <c r="O351" i="130"/>
  <c r="M379" i="130"/>
  <c r="K457" i="130"/>
  <c r="H465" i="130"/>
  <c r="M476" i="130"/>
  <c r="N476" i="130"/>
  <c r="M550" i="130"/>
  <c r="L569" i="130"/>
  <c r="K569" i="130"/>
  <c r="K625" i="130"/>
  <c r="J625" i="130"/>
  <c r="L626" i="130"/>
  <c r="M626" i="130"/>
  <c r="N647" i="130"/>
  <c r="M647" i="130"/>
  <c r="N302" i="130"/>
  <c r="K359" i="130"/>
  <c r="M360" i="130"/>
  <c r="K378" i="130"/>
  <c r="P381" i="130"/>
  <c r="L416" i="130"/>
  <c r="N455" i="130"/>
  <c r="O473" i="130"/>
  <c r="J493" i="130"/>
  <c r="K493" i="130"/>
  <c r="H569" i="130"/>
  <c r="H683" i="130"/>
  <c r="J742" i="130"/>
  <c r="P745" i="130"/>
  <c r="F744" i="130"/>
  <c r="L1036" i="130"/>
  <c r="L1016" i="130"/>
  <c r="P746" i="130"/>
  <c r="L1026" i="130"/>
  <c r="P803" i="130"/>
  <c r="P802" i="130"/>
  <c r="O1036" i="130"/>
  <c r="O1026" i="130"/>
  <c r="O1016" i="130"/>
  <c r="F801" i="130"/>
  <c r="M818" i="130"/>
  <c r="L818" i="130"/>
  <c r="H835" i="130"/>
  <c r="J891" i="130"/>
  <c r="L892" i="130"/>
  <c r="H321" i="130"/>
  <c r="N360" i="130"/>
  <c r="L378" i="130"/>
  <c r="O417" i="130"/>
  <c r="N533" i="130"/>
  <c r="M533" i="130"/>
  <c r="J569" i="130"/>
  <c r="I569" i="130"/>
  <c r="P647" i="130"/>
  <c r="O647" i="130"/>
  <c r="I723" i="130"/>
  <c r="P784" i="130"/>
  <c r="N1016" i="130"/>
  <c r="N1026" i="130"/>
  <c r="I835" i="130"/>
  <c r="K891" i="130"/>
  <c r="L891" i="130"/>
  <c r="L1024" i="130"/>
  <c r="L1034" i="130"/>
  <c r="L1014" i="130"/>
  <c r="H644" i="130"/>
  <c r="I644" i="130"/>
  <c r="P875" i="130"/>
  <c r="O875" i="130"/>
  <c r="M856" i="130"/>
  <c r="N856" i="130"/>
  <c r="N891" i="130"/>
  <c r="M891" i="130"/>
  <c r="L780" i="130"/>
  <c r="Q1026" i="130"/>
  <c r="Q1016" i="130"/>
  <c r="F839" i="130"/>
  <c r="P856" i="130"/>
  <c r="O856" i="130"/>
  <c r="L873" i="130"/>
  <c r="P840" i="130"/>
  <c r="I777" i="130"/>
  <c r="H777" i="130"/>
  <c r="J778" i="130"/>
  <c r="J837" i="130"/>
  <c r="I837" i="130"/>
  <c r="L419" i="130"/>
  <c r="J436" i="130"/>
  <c r="N530" i="130"/>
  <c r="N552" i="130"/>
  <c r="I588" i="130"/>
  <c r="H588" i="130"/>
  <c r="I609" i="130"/>
  <c r="O1034" i="130"/>
  <c r="O1024" i="130"/>
  <c r="O1014" i="130"/>
  <c r="F611" i="130"/>
  <c r="P612" i="130"/>
  <c r="I1036" i="130"/>
  <c r="I1016" i="130"/>
  <c r="P688" i="130"/>
  <c r="F687" i="130"/>
  <c r="P689" i="130"/>
  <c r="I1026" i="130"/>
  <c r="M911" i="130"/>
  <c r="L911" i="130"/>
  <c r="P267" i="130"/>
  <c r="K302" i="130"/>
  <c r="L1032" i="130"/>
  <c r="L1022" i="130"/>
  <c r="L1012" i="130"/>
  <c r="P365" i="130"/>
  <c r="M400" i="130"/>
  <c r="I454" i="130"/>
  <c r="K455" i="130"/>
  <c r="J495" i="130"/>
  <c r="N514" i="130"/>
  <c r="O530" i="130"/>
  <c r="O552" i="130"/>
  <c r="O568" i="130"/>
  <c r="J609" i="130"/>
  <c r="P613" i="130"/>
  <c r="K647" i="130"/>
  <c r="J685" i="130"/>
  <c r="I685" i="130"/>
  <c r="N701" i="130"/>
  <c r="K739" i="130"/>
  <c r="L739" i="130"/>
  <c r="I818" i="130"/>
  <c r="J818" i="130"/>
  <c r="P841" i="130"/>
  <c r="P853" i="130"/>
  <c r="H1038" i="130"/>
  <c r="H1028" i="130"/>
  <c r="H1018" i="130"/>
  <c r="P860" i="130"/>
  <c r="F858" i="130"/>
  <c r="P859" i="130"/>
  <c r="J894" i="130"/>
  <c r="K910" i="130"/>
  <c r="J1012" i="130"/>
  <c r="J1022" i="130"/>
  <c r="K1022" i="130"/>
  <c r="K1012" i="130"/>
  <c r="P347" i="130"/>
  <c r="H398" i="130"/>
  <c r="L454" i="130"/>
  <c r="H474" i="130"/>
  <c r="I1024" i="130"/>
  <c r="I1014" i="130"/>
  <c r="P499" i="130"/>
  <c r="I514" i="130"/>
  <c r="P552" i="130"/>
  <c r="P701" i="130"/>
  <c r="K742" i="130"/>
  <c r="L799" i="130"/>
  <c r="H834" i="130"/>
  <c r="J835" i="130"/>
  <c r="I1038" i="130"/>
  <c r="I1028" i="130"/>
  <c r="I1018" i="130"/>
  <c r="P879" i="130"/>
  <c r="P878" i="130"/>
  <c r="N932" i="130"/>
  <c r="I531" i="130"/>
  <c r="H531" i="130"/>
  <c r="O607" i="130"/>
  <c r="I628" i="130"/>
  <c r="H628" i="130"/>
  <c r="P1034" i="130"/>
  <c r="P1024" i="130"/>
  <c r="P1014" i="130"/>
  <c r="P632" i="130"/>
  <c r="K721" i="130"/>
  <c r="J721" i="130"/>
  <c r="I834" i="130"/>
  <c r="K835" i="130"/>
  <c r="M872" i="130"/>
  <c r="P932" i="130"/>
  <c r="O932" i="130"/>
  <c r="J1024" i="130"/>
  <c r="J1034" i="130"/>
  <c r="P518" i="130"/>
  <c r="N645" i="130"/>
  <c r="O645" i="130"/>
  <c r="I761" i="130"/>
  <c r="H761" i="130"/>
  <c r="M1016" i="130"/>
  <c r="F763" i="130"/>
  <c r="M1026" i="130"/>
  <c r="J834" i="130"/>
  <c r="K834" i="130"/>
  <c r="H986" i="130"/>
  <c r="I986" i="130"/>
  <c r="H322" i="130"/>
  <c r="H378" i="130"/>
  <c r="N436" i="130"/>
  <c r="I473" i="130"/>
  <c r="O495" i="130"/>
  <c r="P517" i="130"/>
  <c r="K1034" i="130"/>
  <c r="K1024" i="130"/>
  <c r="F535" i="130"/>
  <c r="O571" i="130"/>
  <c r="N590" i="130"/>
  <c r="J628" i="130"/>
  <c r="K628" i="130"/>
  <c r="I647" i="130"/>
  <c r="P764" i="130"/>
  <c r="P799" i="130"/>
  <c r="O799" i="130"/>
  <c r="M835" i="130"/>
  <c r="N948" i="130"/>
  <c r="O948" i="130"/>
  <c r="K663" i="130"/>
  <c r="M704" i="130"/>
  <c r="P761" i="130"/>
  <c r="I815" i="130"/>
  <c r="K816" i="130"/>
  <c r="L875" i="130"/>
  <c r="K571" i="130"/>
  <c r="N664" i="130"/>
  <c r="P666" i="130"/>
  <c r="M683" i="130"/>
  <c r="K720" i="130"/>
  <c r="M721" i="130"/>
  <c r="P778" i="130"/>
  <c r="I799" i="130"/>
  <c r="J815" i="130"/>
  <c r="L816" i="130"/>
  <c r="H854" i="130"/>
  <c r="M875" i="130"/>
  <c r="O913" i="130"/>
  <c r="H1034" i="130"/>
  <c r="H1024" i="130"/>
  <c r="H1014" i="130"/>
  <c r="L607" i="130"/>
  <c r="N628" i="130"/>
  <c r="P669" i="130"/>
  <c r="H1036" i="130"/>
  <c r="H1016" i="130"/>
  <c r="I683" i="130"/>
  <c r="J1026" i="130"/>
  <c r="J1016" i="130"/>
  <c r="P708" i="130"/>
  <c r="K1026" i="130"/>
  <c r="K1016" i="130"/>
  <c r="P727" i="130"/>
  <c r="P726" i="130"/>
  <c r="I739" i="130"/>
  <c r="K740" i="130"/>
  <c r="M761" i="130"/>
  <c r="M797" i="130"/>
  <c r="O837" i="130"/>
  <c r="I875" i="130"/>
  <c r="M894" i="130"/>
  <c r="L894" i="130"/>
  <c r="L948" i="130"/>
  <c r="N949" i="130"/>
  <c r="N1034" i="130"/>
  <c r="N1024" i="130"/>
  <c r="N1014" i="130"/>
  <c r="Q1034" i="130"/>
  <c r="Q1024" i="130"/>
  <c r="Q1014" i="130"/>
  <c r="P651" i="130"/>
  <c r="P650" i="130"/>
  <c r="M685" i="130"/>
  <c r="H702" i="130"/>
  <c r="L720" i="130"/>
  <c r="N721" i="130"/>
  <c r="L740" i="130"/>
  <c r="I759" i="130"/>
  <c r="N777" i="130"/>
  <c r="K796" i="130"/>
  <c r="N892" i="130"/>
  <c r="P913" i="130"/>
  <c r="M948" i="130"/>
  <c r="O949" i="130"/>
  <c r="K987" i="130"/>
  <c r="L987" i="130"/>
  <c r="H663" i="130"/>
  <c r="N720" i="130"/>
  <c r="N740" i="130"/>
  <c r="K759" i="130"/>
  <c r="P777" i="130"/>
  <c r="M796" i="130"/>
  <c r="O797" i="130"/>
  <c r="N853" i="130"/>
  <c r="K872" i="130"/>
  <c r="N929" i="130"/>
  <c r="P930" i="130"/>
  <c r="J951" i="130"/>
  <c r="I967" i="130"/>
  <c r="K968" i="130"/>
  <c r="O989" i="130"/>
  <c r="O968" i="130"/>
  <c r="O873" i="130"/>
  <c r="P929" i="130"/>
  <c r="M1038" i="130"/>
  <c r="K967" i="130"/>
  <c r="M968" i="130"/>
  <c r="N872" i="130"/>
  <c r="P873" i="130"/>
  <c r="K970" i="130"/>
  <c r="I911" i="130"/>
  <c r="K1038" i="130"/>
  <c r="L1038" i="130"/>
  <c r="L1028" i="130"/>
  <c r="L1018" i="130"/>
  <c r="P936" i="130"/>
  <c r="J986" i="130"/>
  <c r="H989" i="130"/>
  <c r="K1018" i="130"/>
  <c r="H891" i="130"/>
  <c r="H910" i="130"/>
  <c r="J911" i="130"/>
  <c r="P916" i="130"/>
  <c r="P954" i="130"/>
  <c r="P1016" i="130"/>
  <c r="P1026" i="130"/>
  <c r="P1036" i="130"/>
  <c r="F820" i="130"/>
  <c r="F896" i="130"/>
  <c r="F972" i="130"/>
  <c r="P955" i="130"/>
  <c r="P598" i="129"/>
  <c r="N598" i="129"/>
  <c r="G598" i="129"/>
  <c r="O598" i="129"/>
  <c r="M598" i="129"/>
  <c r="L598" i="129"/>
  <c r="K598" i="129"/>
  <c r="J598" i="129"/>
  <c r="H598" i="129"/>
  <c r="G80" i="129"/>
  <c r="G81" i="129"/>
  <c r="H76" i="129"/>
  <c r="J80" i="129"/>
  <c r="J81" i="129"/>
  <c r="I43" i="129"/>
  <c r="I79" i="129"/>
  <c r="I80" i="129"/>
  <c r="I81" i="129"/>
  <c r="P79" i="129"/>
  <c r="P256" i="129"/>
  <c r="M256" i="129"/>
  <c r="G256" i="129"/>
  <c r="K256" i="129"/>
  <c r="J256" i="129"/>
  <c r="H256" i="129"/>
  <c r="O256" i="129"/>
  <c r="N256" i="129"/>
  <c r="L256" i="129"/>
  <c r="K70" i="129"/>
  <c r="K74" i="129"/>
  <c r="K76" i="129" s="1"/>
  <c r="K75" i="129"/>
  <c r="K77" i="129" s="1"/>
  <c r="M79" i="129"/>
  <c r="N76" i="129"/>
  <c r="N79" i="129"/>
  <c r="O76" i="129"/>
  <c r="N81" i="129"/>
  <c r="N80" i="129"/>
  <c r="P81" i="129"/>
  <c r="P80" i="129"/>
  <c r="L70" i="129"/>
  <c r="J79" i="129"/>
  <c r="J161" i="129"/>
  <c r="I286" i="129"/>
  <c r="K360" i="129"/>
  <c r="G389" i="129"/>
  <c r="P389" i="129"/>
  <c r="K389" i="129"/>
  <c r="O389" i="129"/>
  <c r="J180" i="129"/>
  <c r="P180" i="129"/>
  <c r="K218" i="129"/>
  <c r="N45" i="129"/>
  <c r="G75" i="129"/>
  <c r="J104" i="129"/>
  <c r="I123" i="129"/>
  <c r="K131" i="129"/>
  <c r="J1020" i="129"/>
  <c r="J1010" i="129"/>
  <c r="K142" i="129"/>
  <c r="K1030" i="129"/>
  <c r="K1020" i="129"/>
  <c r="K1010" i="129"/>
  <c r="K161" i="129"/>
  <c r="K180" i="129"/>
  <c r="I188" i="129"/>
  <c r="M188" i="129"/>
  <c r="L218" i="129"/>
  <c r="H246" i="129"/>
  <c r="L248" i="129"/>
  <c r="H1032" i="129"/>
  <c r="H1022" i="129"/>
  <c r="H1012" i="129"/>
  <c r="F288" i="129"/>
  <c r="H303" i="129"/>
  <c r="O321" i="129"/>
  <c r="H340" i="129"/>
  <c r="J341" i="129"/>
  <c r="N347" i="129"/>
  <c r="J359" i="129"/>
  <c r="L360" i="129"/>
  <c r="M360" i="129"/>
  <c r="P362" i="129"/>
  <c r="J389" i="129"/>
  <c r="N435" i="129"/>
  <c r="M435" i="129"/>
  <c r="O436" i="129"/>
  <c r="P436" i="129"/>
  <c r="H438" i="129"/>
  <c r="H457" i="129"/>
  <c r="I457" i="129"/>
  <c r="Q1022" i="129"/>
  <c r="Q1012" i="129"/>
  <c r="P460" i="129"/>
  <c r="F459" i="129"/>
  <c r="O1034" i="129"/>
  <c r="O1024" i="129"/>
  <c r="O1014" i="129"/>
  <c r="P612" i="129"/>
  <c r="F611" i="129"/>
  <c r="P613" i="129"/>
  <c r="M70" i="129"/>
  <c r="N134" i="129"/>
  <c r="O13" i="129"/>
  <c r="O45" i="129"/>
  <c r="O70" i="129"/>
  <c r="G74" i="129"/>
  <c r="H75" i="129"/>
  <c r="K104" i="129"/>
  <c r="L142" i="129"/>
  <c r="L161" i="129"/>
  <c r="L180" i="129"/>
  <c r="K191" i="129"/>
  <c r="D196" i="129"/>
  <c r="O264" i="129"/>
  <c r="O347" i="129"/>
  <c r="H378" i="129"/>
  <c r="L389" i="129"/>
  <c r="I606" i="129"/>
  <c r="P218" i="129"/>
  <c r="J218" i="129"/>
  <c r="O514" i="129"/>
  <c r="N514" i="129"/>
  <c r="P13" i="129"/>
  <c r="P45" i="129"/>
  <c r="I75" i="129"/>
  <c r="J77" i="129" s="1"/>
  <c r="P99" i="129"/>
  <c r="L104" i="129"/>
  <c r="I131" i="129"/>
  <c r="D138" i="129"/>
  <c r="M142" i="129"/>
  <c r="M150" i="129"/>
  <c r="D157" i="129"/>
  <c r="M161" i="129"/>
  <c r="D176" i="129"/>
  <c r="M180" i="129"/>
  <c r="N1030" i="129"/>
  <c r="N1020" i="129"/>
  <c r="N1010" i="129"/>
  <c r="P214" i="129"/>
  <c r="N218" i="129"/>
  <c r="I229" i="129"/>
  <c r="N234" i="129"/>
  <c r="J246" i="129"/>
  <c r="N252" i="129"/>
  <c r="I284" i="129"/>
  <c r="N283" i="129"/>
  <c r="N290" i="129"/>
  <c r="H302" i="129"/>
  <c r="N328" i="129"/>
  <c r="L341" i="129"/>
  <c r="J362" i="129"/>
  <c r="P378" i="129"/>
  <c r="M389" i="129"/>
  <c r="K454" i="129"/>
  <c r="O556" i="129"/>
  <c r="J40" i="129"/>
  <c r="B47" i="129"/>
  <c r="I74" i="129"/>
  <c r="I76" i="129" s="1"/>
  <c r="D100" i="129"/>
  <c r="M104" i="129"/>
  <c r="D119" i="129"/>
  <c r="K132" i="129"/>
  <c r="N138" i="129"/>
  <c r="N142" i="129"/>
  <c r="N157" i="129"/>
  <c r="O161" i="129"/>
  <c r="N176" i="129"/>
  <c r="N180" i="129"/>
  <c r="I207" i="129"/>
  <c r="N208" i="129"/>
  <c r="P213" i="129"/>
  <c r="O218" i="129"/>
  <c r="L226" i="129"/>
  <c r="O252" i="129"/>
  <c r="M267" i="129"/>
  <c r="Q1020" i="129"/>
  <c r="Q1010" i="129"/>
  <c r="P270" i="129"/>
  <c r="H283" i="129"/>
  <c r="O290" i="129"/>
  <c r="O328" i="129"/>
  <c r="P343" i="129"/>
  <c r="L362" i="129"/>
  <c r="J378" i="129"/>
  <c r="O381" i="129"/>
  <c r="N389" i="129"/>
  <c r="P435" i="129"/>
  <c r="L454" i="129"/>
  <c r="M454" i="129"/>
  <c r="O590" i="129"/>
  <c r="N917" i="129"/>
  <c r="N841" i="129"/>
  <c r="N765" i="129"/>
  <c r="O974" i="129"/>
  <c r="N956" i="129"/>
  <c r="O898" i="129"/>
  <c r="N880" i="129"/>
  <c r="N974" i="129"/>
  <c r="N898" i="129"/>
  <c r="N822" i="129"/>
  <c r="N746" i="129"/>
  <c r="O955" i="129"/>
  <c r="N937" i="129"/>
  <c r="O879" i="129"/>
  <c r="N861" i="129"/>
  <c r="O803" i="129"/>
  <c r="N785" i="129"/>
  <c r="O727" i="129"/>
  <c r="N709" i="129"/>
  <c r="N955" i="129"/>
  <c r="N879" i="129"/>
  <c r="O936" i="129"/>
  <c r="N918" i="129"/>
  <c r="N899" i="129"/>
  <c r="J1038" i="129" s="1"/>
  <c r="N842" i="129"/>
  <c r="O917" i="129"/>
  <c r="O841" i="129"/>
  <c r="O784" i="129"/>
  <c r="N804" i="129"/>
  <c r="O689" i="129"/>
  <c r="N652" i="129"/>
  <c r="N613" i="129"/>
  <c r="N537" i="129"/>
  <c r="N461" i="129"/>
  <c r="N728" i="129"/>
  <c r="K1036" i="129" s="1"/>
  <c r="N689" i="129"/>
  <c r="O860" i="129"/>
  <c r="N803" i="129"/>
  <c r="N860" i="129"/>
  <c r="N823" i="129"/>
  <c r="N747" i="129"/>
  <c r="N727" i="129"/>
  <c r="N651" i="129"/>
  <c r="N594" i="129"/>
  <c r="N518" i="129"/>
  <c r="N442" i="129"/>
  <c r="N975" i="129"/>
  <c r="N1038" i="129" s="1"/>
  <c r="N766" i="129"/>
  <c r="M1036" i="129" s="1"/>
  <c r="O746" i="129"/>
  <c r="O651" i="129"/>
  <c r="O765" i="129"/>
  <c r="N670" i="129"/>
  <c r="N481" i="129"/>
  <c r="O442" i="129"/>
  <c r="N784" i="129"/>
  <c r="O708" i="129"/>
  <c r="N576" i="129"/>
  <c r="M1034" i="129" s="1"/>
  <c r="N708" i="129"/>
  <c r="N633" i="129"/>
  <c r="P1034" i="129" s="1"/>
  <c r="O537" i="129"/>
  <c r="N519" i="129"/>
  <c r="N405" i="129"/>
  <c r="O480" i="129"/>
  <c r="N386" i="129"/>
  <c r="O632" i="129"/>
  <c r="O575" i="129"/>
  <c r="N632" i="129"/>
  <c r="N575" i="129"/>
  <c r="N424" i="129"/>
  <c r="O404" i="129"/>
  <c r="N671" i="129"/>
  <c r="H1036" i="129" s="1"/>
  <c r="O670" i="129"/>
  <c r="O461" i="129"/>
  <c r="N366" i="129"/>
  <c r="N271" i="129"/>
  <c r="N196" i="129"/>
  <c r="O157" i="129"/>
  <c r="N139" i="129"/>
  <c r="J1030" i="129" s="1"/>
  <c r="O100" i="129"/>
  <c r="N690" i="129"/>
  <c r="N595" i="129"/>
  <c r="N1034" i="129" s="1"/>
  <c r="O822" i="129"/>
  <c r="O423" i="129"/>
  <c r="N404" i="129"/>
  <c r="O594" i="129"/>
  <c r="N556" i="129"/>
  <c r="N385" i="129"/>
  <c r="N309" i="129"/>
  <c r="N614" i="129"/>
  <c r="N538" i="129"/>
  <c r="N500" i="129"/>
  <c r="N480" i="129"/>
  <c r="N367" i="129"/>
  <c r="L1032" i="129" s="1"/>
  <c r="N329" i="129"/>
  <c r="J1032" i="129" s="1"/>
  <c r="N272" i="129"/>
  <c r="Q1030" i="129" s="1"/>
  <c r="O613" i="129"/>
  <c r="N462" i="129"/>
  <c r="Q1032" i="129" s="1"/>
  <c r="M41" i="129"/>
  <c r="D48" i="129"/>
  <c r="N100" i="129"/>
  <c r="O104" i="129"/>
  <c r="O112" i="129"/>
  <c r="N119" i="129"/>
  <c r="O131" i="129"/>
  <c r="O138" i="129"/>
  <c r="O142" i="129"/>
  <c r="P161" i="129"/>
  <c r="O176" i="129"/>
  <c r="O180" i="129"/>
  <c r="I199" i="129"/>
  <c r="N214" i="129"/>
  <c r="I237" i="129"/>
  <c r="O271" i="129"/>
  <c r="O309" i="129"/>
  <c r="N348" i="129"/>
  <c r="K1032" i="129" s="1"/>
  <c r="P400" i="129"/>
  <c r="O400" i="129"/>
  <c r="I493" i="129"/>
  <c r="J493" i="129"/>
  <c r="O499" i="129"/>
  <c r="N530" i="129"/>
  <c r="M530" i="129"/>
  <c r="D17" i="129"/>
  <c r="D27" i="129"/>
  <c r="D49" i="129"/>
  <c r="L75" i="129"/>
  <c r="L77" i="129" s="1"/>
  <c r="P104" i="129"/>
  <c r="O119" i="129"/>
  <c r="P142" i="129"/>
  <c r="D162" i="129"/>
  <c r="D165" i="129" s="1"/>
  <c r="M169" i="129"/>
  <c r="I189" i="129"/>
  <c r="L207" i="129"/>
  <c r="O214" i="129"/>
  <c r="N226" i="129"/>
  <c r="N253" i="129"/>
  <c r="M303" i="129"/>
  <c r="K321" i="129"/>
  <c r="L322" i="129"/>
  <c r="I343" i="129"/>
  <c r="O419" i="129"/>
  <c r="P419" i="129"/>
  <c r="M457" i="129"/>
  <c r="N457" i="129"/>
  <c r="O518" i="129"/>
  <c r="N557" i="129"/>
  <c r="L1034" i="129" s="1"/>
  <c r="H70" i="129"/>
  <c r="H1020" i="129"/>
  <c r="H151" i="129"/>
  <c r="D158" i="129"/>
  <c r="D163" i="129"/>
  <c r="H170" i="129"/>
  <c r="D195" i="129"/>
  <c r="M207" i="129"/>
  <c r="O229" i="129"/>
  <c r="N245" i="129"/>
  <c r="O245" i="129"/>
  <c r="N291" i="129"/>
  <c r="N310" i="129"/>
  <c r="I332" i="129"/>
  <c r="I351" i="129"/>
  <c r="L1022" i="129"/>
  <c r="L1012" i="129"/>
  <c r="N443" i="129"/>
  <c r="P1032" i="129" s="1"/>
  <c r="I473" i="129"/>
  <c r="J473" i="129"/>
  <c r="O530" i="129"/>
  <c r="P530" i="129"/>
  <c r="O647" i="129"/>
  <c r="N647" i="129"/>
  <c r="J142" i="129"/>
  <c r="I13" i="129"/>
  <c r="O113" i="129"/>
  <c r="J153" i="129"/>
  <c r="N158" i="129"/>
  <c r="D164" i="129"/>
  <c r="D177" i="129"/>
  <c r="D181" i="129" s="1"/>
  <c r="N191" i="129"/>
  <c r="M1030" i="129"/>
  <c r="M1020" i="129"/>
  <c r="M1010" i="129"/>
  <c r="N215" i="129"/>
  <c r="H305" i="129"/>
  <c r="O322" i="129"/>
  <c r="L343" i="129"/>
  <c r="P365" i="129"/>
  <c r="J569" i="129"/>
  <c r="I940" i="129"/>
  <c r="I864" i="129"/>
  <c r="I921" i="129"/>
  <c r="I845" i="129"/>
  <c r="I769" i="129"/>
  <c r="I978" i="129"/>
  <c r="I902" i="129"/>
  <c r="I883" i="129"/>
  <c r="I788" i="129"/>
  <c r="I807" i="129"/>
  <c r="I826" i="129"/>
  <c r="I750" i="129"/>
  <c r="I712" i="129"/>
  <c r="I959" i="129"/>
  <c r="I541" i="129"/>
  <c r="I636" i="129"/>
  <c r="I579" i="129"/>
  <c r="I617" i="129"/>
  <c r="I427" i="129"/>
  <c r="I370" i="129"/>
  <c r="I674" i="129"/>
  <c r="I655" i="129"/>
  <c r="I731" i="129"/>
  <c r="I693" i="129"/>
  <c r="I560" i="129"/>
  <c r="I503" i="129"/>
  <c r="I522" i="129"/>
  <c r="I408" i="129"/>
  <c r="I484" i="129"/>
  <c r="I465" i="129"/>
  <c r="O40" i="129"/>
  <c r="N101" i="129"/>
  <c r="H1030" i="129" s="1"/>
  <c r="G142" i="129"/>
  <c r="G161" i="129"/>
  <c r="N177" i="129"/>
  <c r="L1030" i="129" s="1"/>
  <c r="K210" i="129"/>
  <c r="G218" i="129"/>
  <c r="I267" i="129"/>
  <c r="I275" i="129"/>
  <c r="J286" i="129"/>
  <c r="I294" i="129"/>
  <c r="I313" i="129"/>
  <c r="O366" i="129"/>
  <c r="O385" i="129"/>
  <c r="I446" i="129"/>
  <c r="L514" i="129"/>
  <c r="M514" i="129"/>
  <c r="J324" i="129"/>
  <c r="G104" i="129"/>
  <c r="N120" i="129"/>
  <c r="H161" i="129"/>
  <c r="G180" i="129"/>
  <c r="N195" i="129"/>
  <c r="M208" i="129"/>
  <c r="H218" i="129"/>
  <c r="N227" i="129"/>
  <c r="M229" i="129"/>
  <c r="O1030" i="129"/>
  <c r="O1020" i="129"/>
  <c r="O1010" i="129"/>
  <c r="P232" i="129"/>
  <c r="P284" i="129"/>
  <c r="O302" i="129"/>
  <c r="P366" i="129"/>
  <c r="K379" i="129"/>
  <c r="L397" i="129"/>
  <c r="N398" i="129"/>
  <c r="I476" i="129"/>
  <c r="J568" i="129"/>
  <c r="I568" i="129"/>
  <c r="P590" i="129"/>
  <c r="J606" i="129"/>
  <c r="L607" i="129"/>
  <c r="K284" i="129"/>
  <c r="M305" i="129"/>
  <c r="I1032" i="129"/>
  <c r="I1022" i="129"/>
  <c r="I1012" i="129"/>
  <c r="P309" i="129"/>
  <c r="L381" i="129"/>
  <c r="M1032" i="129"/>
  <c r="M1022" i="129"/>
  <c r="M1012" i="129"/>
  <c r="P385" i="129"/>
  <c r="I400" i="129"/>
  <c r="P416" i="129"/>
  <c r="H1034" i="129"/>
  <c r="H1024" i="129"/>
  <c r="H1014" i="129"/>
  <c r="F478" i="129"/>
  <c r="P480" i="129"/>
  <c r="P479" i="129"/>
  <c r="N495" i="129"/>
  <c r="L549" i="129"/>
  <c r="J721" i="129"/>
  <c r="I721" i="129"/>
  <c r="O1032" i="129"/>
  <c r="O1022" i="129"/>
  <c r="O1012" i="129"/>
  <c r="F421" i="129"/>
  <c r="N569" i="129"/>
  <c r="M569" i="129"/>
  <c r="M1024" i="129"/>
  <c r="M1014" i="129"/>
  <c r="F573" i="129"/>
  <c r="P575" i="129"/>
  <c r="P588" i="129"/>
  <c r="N341" i="129"/>
  <c r="H360" i="129"/>
  <c r="N1032" i="129"/>
  <c r="N1022" i="129"/>
  <c r="N1012" i="129"/>
  <c r="F402" i="129"/>
  <c r="P422" i="129"/>
  <c r="I454" i="129"/>
  <c r="K455" i="129"/>
  <c r="P495" i="129"/>
  <c r="O511" i="129"/>
  <c r="P511" i="129"/>
  <c r="J571" i="129"/>
  <c r="I571" i="129"/>
  <c r="P574" i="129"/>
  <c r="N606" i="129"/>
  <c r="M606" i="129"/>
  <c r="O607" i="129"/>
  <c r="I644" i="129"/>
  <c r="H644" i="129"/>
  <c r="K645" i="129"/>
  <c r="J645" i="129"/>
  <c r="Q1034" i="129"/>
  <c r="Q1024" i="129"/>
  <c r="Q1014" i="129"/>
  <c r="P651" i="129"/>
  <c r="P650" i="129"/>
  <c r="F649" i="129"/>
  <c r="N609" i="129"/>
  <c r="M609" i="129"/>
  <c r="I474" i="129"/>
  <c r="J1034" i="129"/>
  <c r="J1024" i="129"/>
  <c r="J1014" i="129"/>
  <c r="P518" i="129"/>
  <c r="P517" i="129"/>
  <c r="N587" i="129"/>
  <c r="H625" i="129"/>
  <c r="L625" i="129"/>
  <c r="K625" i="129"/>
  <c r="N626" i="129"/>
  <c r="M626" i="129"/>
  <c r="H663" i="129"/>
  <c r="I663" i="129"/>
  <c r="H1026" i="129"/>
  <c r="H1016" i="129"/>
  <c r="P669" i="129"/>
  <c r="P670" i="129"/>
  <c r="F668" i="129"/>
  <c r="I1030" i="129"/>
  <c r="I1020" i="129"/>
  <c r="I1010" i="129"/>
  <c r="G1009" i="129" s="1"/>
  <c r="L1020" i="129"/>
  <c r="L1010" i="129"/>
  <c r="P1030" i="129"/>
  <c r="P1020" i="129"/>
  <c r="P1010" i="129"/>
  <c r="P252" i="129"/>
  <c r="J1012" i="129"/>
  <c r="J1022" i="129"/>
  <c r="P328" i="129"/>
  <c r="P327" i="129"/>
  <c r="N397" i="129"/>
  <c r="P398" i="129"/>
  <c r="L416" i="129"/>
  <c r="K457" i="129"/>
  <c r="P552" i="129"/>
  <c r="H588" i="129"/>
  <c r="M607" i="129"/>
  <c r="J628" i="129"/>
  <c r="K628" i="129"/>
  <c r="N723" i="129"/>
  <c r="M723" i="129"/>
  <c r="P666" i="129"/>
  <c r="N701" i="129"/>
  <c r="P702" i="129"/>
  <c r="L837" i="129"/>
  <c r="K837" i="129"/>
  <c r="I417" i="129"/>
  <c r="O455" i="129"/>
  <c r="L474" i="129"/>
  <c r="H493" i="129"/>
  <c r="N571" i="129"/>
  <c r="N664" i="129"/>
  <c r="O664" i="129"/>
  <c r="H701" i="129"/>
  <c r="P740" i="129"/>
  <c r="I777" i="129"/>
  <c r="H777" i="129"/>
  <c r="O799" i="129"/>
  <c r="M854" i="129"/>
  <c r="J1036" i="129"/>
  <c r="J1026" i="129"/>
  <c r="J1016" i="129"/>
  <c r="P708" i="129"/>
  <c r="N815" i="129"/>
  <c r="M815" i="129"/>
  <c r="K1022" i="129"/>
  <c r="K1012" i="129"/>
  <c r="O512" i="129"/>
  <c r="I530" i="129"/>
  <c r="K1034" i="129"/>
  <c r="K1024" i="129"/>
  <c r="K1014" i="129"/>
  <c r="P536" i="129"/>
  <c r="F535" i="129"/>
  <c r="I550" i="129"/>
  <c r="N549" i="129"/>
  <c r="O568" i="129"/>
  <c r="J590" i="129"/>
  <c r="H609" i="129"/>
  <c r="N645" i="129"/>
  <c r="N663" i="129"/>
  <c r="J666" i="129"/>
  <c r="K682" i="129"/>
  <c r="P707" i="129"/>
  <c r="M721" i="129"/>
  <c r="N739" i="129"/>
  <c r="P761" i="129"/>
  <c r="K777" i="129"/>
  <c r="J777" i="129"/>
  <c r="L778" i="129"/>
  <c r="M778" i="129"/>
  <c r="N797" i="129"/>
  <c r="O797" i="129"/>
  <c r="P816" i="129"/>
  <c r="M967" i="129"/>
  <c r="N967" i="129"/>
  <c r="P968" i="129"/>
  <c r="O968" i="129"/>
  <c r="P346" i="129"/>
  <c r="L435" i="129"/>
  <c r="P1022" i="129"/>
  <c r="P1012" i="129"/>
  <c r="P476" i="129"/>
  <c r="N511" i="129"/>
  <c r="L531" i="129"/>
  <c r="H549" i="129"/>
  <c r="K590" i="129"/>
  <c r="O645" i="129"/>
  <c r="L704" i="129"/>
  <c r="I759" i="129"/>
  <c r="P856" i="129"/>
  <c r="L1014" i="129"/>
  <c r="F554" i="129"/>
  <c r="L1024" i="129"/>
  <c r="N1024" i="129"/>
  <c r="N1014" i="129"/>
  <c r="P594" i="129"/>
  <c r="M682" i="129"/>
  <c r="K853" i="129"/>
  <c r="J853" i="129"/>
  <c r="I1034" i="129"/>
  <c r="I1024" i="129"/>
  <c r="I1014" i="129"/>
  <c r="L530" i="129"/>
  <c r="N531" i="129"/>
  <c r="L550" i="129"/>
  <c r="P555" i="129"/>
  <c r="H569" i="129"/>
  <c r="P593" i="129"/>
  <c r="I647" i="129"/>
  <c r="L663" i="129"/>
  <c r="N704" i="129"/>
  <c r="M742" i="129"/>
  <c r="J758" i="129"/>
  <c r="L759" i="129"/>
  <c r="O796" i="129"/>
  <c r="I856" i="129"/>
  <c r="H856" i="129"/>
  <c r="M1026" i="129"/>
  <c r="M1016" i="129"/>
  <c r="F763" i="129"/>
  <c r="P765" i="129"/>
  <c r="P764" i="129"/>
  <c r="K951" i="129"/>
  <c r="J951" i="129"/>
  <c r="M1038" i="129"/>
  <c r="I682" i="129"/>
  <c r="K683" i="129"/>
  <c r="K701" i="129"/>
  <c r="J701" i="129"/>
  <c r="J723" i="129"/>
  <c r="L1036" i="129"/>
  <c r="J514" i="129"/>
  <c r="H533" i="129"/>
  <c r="O587" i="129"/>
  <c r="K606" i="129"/>
  <c r="I625" i="129"/>
  <c r="K626" i="129"/>
  <c r="N683" i="129"/>
  <c r="M683" i="129"/>
  <c r="O777" i="129"/>
  <c r="L835" i="129"/>
  <c r="P853" i="129"/>
  <c r="F858" i="129"/>
  <c r="H1038" i="129"/>
  <c r="H1028" i="129"/>
  <c r="H1018" i="129"/>
  <c r="P860" i="129"/>
  <c r="P929" i="129"/>
  <c r="K1026" i="129"/>
  <c r="K1016" i="129"/>
  <c r="P727" i="129"/>
  <c r="P726" i="129"/>
  <c r="K799" i="129"/>
  <c r="J799" i="129"/>
  <c r="M835" i="129"/>
  <c r="P859" i="129"/>
  <c r="I911" i="129"/>
  <c r="H911" i="129"/>
  <c r="O948" i="129"/>
  <c r="N644" i="129"/>
  <c r="M685" i="129"/>
  <c r="I1036" i="129"/>
  <c r="I1026" i="129"/>
  <c r="I1016" i="129"/>
  <c r="P701" i="129"/>
  <c r="K720" i="129"/>
  <c r="K740" i="129"/>
  <c r="P759" i="129"/>
  <c r="P777" i="129"/>
  <c r="P803" i="129"/>
  <c r="P802" i="129"/>
  <c r="O1036" i="129"/>
  <c r="O1026" i="129"/>
  <c r="O1016" i="129"/>
  <c r="K816" i="129"/>
  <c r="H854" i="129"/>
  <c r="H930" i="129"/>
  <c r="N932" i="129"/>
  <c r="M932" i="129"/>
  <c r="P948" i="129"/>
  <c r="K761" i="129"/>
  <c r="O873" i="129"/>
  <c r="I913" i="129"/>
  <c r="K664" i="129"/>
  <c r="H702" i="129"/>
  <c r="M720" i="129"/>
  <c r="H761" i="129"/>
  <c r="H778" i="129"/>
  <c r="F782" i="129"/>
  <c r="P784" i="129"/>
  <c r="J854" i="129"/>
  <c r="N856" i="129"/>
  <c r="M856" i="129"/>
  <c r="M872" i="129"/>
  <c r="O875" i="129"/>
  <c r="L892" i="129"/>
  <c r="K892" i="129"/>
  <c r="I910" i="129"/>
  <c r="K911" i="129"/>
  <c r="J930" i="129"/>
  <c r="I989" i="129"/>
  <c r="H989" i="129"/>
  <c r="N1026" i="129"/>
  <c r="P1024" i="129"/>
  <c r="P1014" i="129"/>
  <c r="P632" i="129"/>
  <c r="P685" i="129"/>
  <c r="N720" i="129"/>
  <c r="P721" i="129"/>
  <c r="L739" i="129"/>
  <c r="N740" i="129"/>
  <c r="I778" i="129"/>
  <c r="P783" i="129"/>
  <c r="J797" i="129"/>
  <c r="N799" i="129"/>
  <c r="L815" i="129"/>
  <c r="N816" i="129"/>
  <c r="K854" i="129"/>
  <c r="J891" i="129"/>
  <c r="J910" i="129"/>
  <c r="L911" i="129"/>
  <c r="K986" i="129"/>
  <c r="J986" i="129"/>
  <c r="M987" i="129"/>
  <c r="L987" i="129"/>
  <c r="N780" i="129"/>
  <c r="M780" i="129"/>
  <c r="P872" i="129"/>
  <c r="K875" i="129"/>
  <c r="J875" i="129"/>
  <c r="I1038" i="129"/>
  <c r="I1028" i="129"/>
  <c r="I1018" i="129"/>
  <c r="P879" i="129"/>
  <c r="P878" i="129"/>
  <c r="L891" i="129"/>
  <c r="N892" i="129"/>
  <c r="K894" i="129"/>
  <c r="K1038" i="129"/>
  <c r="L968" i="129"/>
  <c r="K968" i="129"/>
  <c r="K742" i="129"/>
  <c r="M796" i="129"/>
  <c r="K818" i="129"/>
  <c r="P892" i="129"/>
  <c r="F934" i="129"/>
  <c r="L1038" i="129"/>
  <c r="L1028" i="129"/>
  <c r="L1018" i="129"/>
  <c r="P936" i="129"/>
  <c r="K970" i="129"/>
  <c r="N1036" i="129"/>
  <c r="N891" i="129"/>
  <c r="P935" i="129"/>
  <c r="O949" i="129"/>
  <c r="N949" i="129"/>
  <c r="L967" i="129"/>
  <c r="N968" i="129"/>
  <c r="P954" i="129"/>
  <c r="H987" i="129"/>
  <c r="P1016" i="129"/>
  <c r="P1026" i="129"/>
  <c r="P1036" i="129"/>
  <c r="Q1016" i="129"/>
  <c r="Q1026" i="129"/>
  <c r="Q1036" i="129"/>
  <c r="P745" i="129"/>
  <c r="P897" i="129"/>
  <c r="P955" i="129"/>
  <c r="F915" i="129"/>
  <c r="J1018" i="129"/>
  <c r="J1028" i="129"/>
  <c r="K1018" i="129"/>
  <c r="K1028" i="129"/>
  <c r="M1018" i="129"/>
  <c r="M1028" i="129"/>
  <c r="L1016" i="129"/>
  <c r="L1026" i="129"/>
  <c r="O80" i="128"/>
  <c r="O81" i="128"/>
  <c r="H76" i="128"/>
  <c r="H80" i="128"/>
  <c r="H81" i="128"/>
  <c r="N79" i="128"/>
  <c r="P79" i="128"/>
  <c r="I80" i="128"/>
  <c r="I81" i="128"/>
  <c r="N76" i="128"/>
  <c r="K76" i="128"/>
  <c r="M80" i="128"/>
  <c r="M81" i="128"/>
  <c r="L80" i="128"/>
  <c r="L81" i="128"/>
  <c r="N80" i="128"/>
  <c r="N81" i="128"/>
  <c r="P81" i="128"/>
  <c r="P80" i="128"/>
  <c r="J41" i="128"/>
  <c r="M43" i="128"/>
  <c r="O45" i="128"/>
  <c r="M78" i="128"/>
  <c r="M79" i="128" s="1"/>
  <c r="D101" i="128"/>
  <c r="K115" i="128"/>
  <c r="D139" i="128"/>
  <c r="N158" i="128"/>
  <c r="I170" i="128"/>
  <c r="M172" i="128"/>
  <c r="N177" i="128"/>
  <c r="H188" i="128"/>
  <c r="N1020" i="128"/>
  <c r="N1010" i="128"/>
  <c r="P213" i="128"/>
  <c r="J264" i="128"/>
  <c r="N272" i="128"/>
  <c r="H1022" i="128"/>
  <c r="H1012" i="128"/>
  <c r="F288" i="128"/>
  <c r="I1022" i="128"/>
  <c r="I1012" i="128"/>
  <c r="P309" i="128"/>
  <c r="O328" i="128"/>
  <c r="M359" i="128"/>
  <c r="L1022" i="128"/>
  <c r="L1012" i="128"/>
  <c r="P365" i="128"/>
  <c r="P366" i="128"/>
  <c r="O379" i="128"/>
  <c r="L400" i="128"/>
  <c r="M400" i="128"/>
  <c r="P511" i="128"/>
  <c r="O549" i="128"/>
  <c r="N549" i="128"/>
  <c r="J625" i="128"/>
  <c r="K625" i="128"/>
  <c r="L626" i="128"/>
  <c r="M626" i="128"/>
  <c r="P13" i="128"/>
  <c r="P45" i="128"/>
  <c r="I75" i="128"/>
  <c r="I77" i="128" s="1"/>
  <c r="N101" i="128"/>
  <c r="H1030" i="128" s="1"/>
  <c r="D120" i="128"/>
  <c r="N139" i="128"/>
  <c r="O214" i="128"/>
  <c r="N226" i="128"/>
  <c r="L229" i="128"/>
  <c r="O397" i="128"/>
  <c r="O43" i="128"/>
  <c r="B47" i="128"/>
  <c r="I74" i="128"/>
  <c r="I76" i="128" s="1"/>
  <c r="J75" i="128"/>
  <c r="M115" i="128"/>
  <c r="N120" i="128"/>
  <c r="L134" i="128"/>
  <c r="I180" i="128"/>
  <c r="I199" i="128"/>
  <c r="P214" i="128"/>
  <c r="H226" i="128"/>
  <c r="I237" i="128"/>
  <c r="N252" i="128"/>
  <c r="I265" i="128"/>
  <c r="L264" i="128"/>
  <c r="O381" i="128"/>
  <c r="I397" i="128"/>
  <c r="K398" i="128"/>
  <c r="J416" i="128"/>
  <c r="O435" i="128"/>
  <c r="N435" i="128"/>
  <c r="N457" i="128"/>
  <c r="L473" i="128"/>
  <c r="M473" i="128"/>
  <c r="N975" i="128"/>
  <c r="O917" i="128"/>
  <c r="N899" i="128"/>
  <c r="O841" i="128"/>
  <c r="N823" i="128"/>
  <c r="N974" i="128"/>
  <c r="N898" i="128"/>
  <c r="N822" i="128"/>
  <c r="O955" i="128"/>
  <c r="N937" i="128"/>
  <c r="L1038" i="128" s="1"/>
  <c r="O879" i="128"/>
  <c r="N861" i="128"/>
  <c r="O803" i="128"/>
  <c r="N785" i="128"/>
  <c r="O727" i="128"/>
  <c r="N709" i="128"/>
  <c r="O651" i="128"/>
  <c r="N955" i="128"/>
  <c r="N879" i="128"/>
  <c r="N803" i="128"/>
  <c r="N727" i="128"/>
  <c r="N651" i="128"/>
  <c r="N918" i="128"/>
  <c r="K1038" i="128" s="1"/>
  <c r="N804" i="128"/>
  <c r="O689" i="128"/>
  <c r="O632" i="128"/>
  <c r="N556" i="128"/>
  <c r="N480" i="128"/>
  <c r="O784" i="128"/>
  <c r="O746" i="128"/>
  <c r="O860" i="128"/>
  <c r="N766" i="128"/>
  <c r="O936" i="128"/>
  <c r="N936" i="128"/>
  <c r="N841" i="128"/>
  <c r="O708" i="128"/>
  <c r="O670" i="128"/>
  <c r="N594" i="128"/>
  <c r="N518" i="128"/>
  <c r="O974" i="128"/>
  <c r="O765" i="128"/>
  <c r="N708" i="128"/>
  <c r="N670" i="128"/>
  <c r="N652" i="128"/>
  <c r="N765" i="128"/>
  <c r="O575" i="128"/>
  <c r="N557" i="128"/>
  <c r="O499" i="128"/>
  <c r="N481" i="128"/>
  <c r="O423" i="128"/>
  <c r="N405" i="128"/>
  <c r="O822" i="128"/>
  <c r="N690" i="128"/>
  <c r="O537" i="128"/>
  <c r="N537" i="128"/>
  <c r="O518" i="128"/>
  <c r="N746" i="128"/>
  <c r="N689" i="128"/>
  <c r="N956" i="128"/>
  <c r="N880" i="128"/>
  <c r="I1038" i="128" s="1"/>
  <c r="N614" i="128"/>
  <c r="N462" i="128"/>
  <c r="N443" i="128"/>
  <c r="N860" i="128"/>
  <c r="N842" i="128"/>
  <c r="N671" i="128"/>
  <c r="N784" i="128"/>
  <c r="N632" i="128"/>
  <c r="O613" i="128"/>
  <c r="N576" i="128"/>
  <c r="O461" i="128"/>
  <c r="O442" i="128"/>
  <c r="N423" i="128"/>
  <c r="O385" i="128"/>
  <c r="N367" i="128"/>
  <c r="L1032" i="128" s="1"/>
  <c r="O309" i="128"/>
  <c r="N291" i="128"/>
  <c r="H1032" i="128" s="1"/>
  <c r="N613" i="128"/>
  <c r="O594" i="128"/>
  <c r="N917" i="128"/>
  <c r="O898" i="128"/>
  <c r="N728" i="128"/>
  <c r="N747" i="128"/>
  <c r="N575" i="128"/>
  <c r="O556" i="128"/>
  <c r="N499" i="128"/>
  <c r="N404" i="128"/>
  <c r="O366" i="128"/>
  <c r="N214" i="128"/>
  <c r="N366" i="128"/>
  <c r="N329" i="128"/>
  <c r="N309" i="128"/>
  <c r="N461" i="128"/>
  <c r="N442" i="128"/>
  <c r="N424" i="128"/>
  <c r="N385" i="128"/>
  <c r="N633" i="128"/>
  <c r="N500" i="128"/>
  <c r="O480" i="128"/>
  <c r="N595" i="128"/>
  <c r="O404" i="128"/>
  <c r="D48" i="128"/>
  <c r="K75" i="128"/>
  <c r="K77" i="128" s="1"/>
  <c r="I161" i="128"/>
  <c r="M1020" i="128"/>
  <c r="M1010" i="128"/>
  <c r="H245" i="128"/>
  <c r="O252" i="128"/>
  <c r="O290" i="128"/>
  <c r="N310" i="128"/>
  <c r="I1032" i="128" s="1"/>
  <c r="I370" i="128"/>
  <c r="N378" i="128"/>
  <c r="O378" i="128"/>
  <c r="M1032" i="128"/>
  <c r="M1022" i="128"/>
  <c r="M1012" i="128"/>
  <c r="F383" i="128"/>
  <c r="M435" i="128"/>
  <c r="L438" i="128"/>
  <c r="M438" i="128"/>
  <c r="N538" i="128"/>
  <c r="G70" i="128"/>
  <c r="L75" i="128"/>
  <c r="L77" i="128" s="1"/>
  <c r="I104" i="128"/>
  <c r="I123" i="128"/>
  <c r="I142" i="128"/>
  <c r="L151" i="128"/>
  <c r="L1030" i="128"/>
  <c r="L1020" i="128"/>
  <c r="L1010" i="128"/>
  <c r="N215" i="128"/>
  <c r="N1030" i="128" s="1"/>
  <c r="H340" i="128"/>
  <c r="I378" i="128"/>
  <c r="N398" i="128"/>
  <c r="I571" i="128"/>
  <c r="J571" i="128"/>
  <c r="H13" i="128"/>
  <c r="D18" i="128"/>
  <c r="D28" i="128"/>
  <c r="H45" i="128"/>
  <c r="L74" i="128"/>
  <c r="L76" i="128" s="1"/>
  <c r="M75" i="128"/>
  <c r="J1030" i="128"/>
  <c r="J1020" i="128"/>
  <c r="J1010" i="128"/>
  <c r="K1030" i="128"/>
  <c r="K1020" i="128"/>
  <c r="K1010" i="128"/>
  <c r="P172" i="128"/>
  <c r="P175" i="128"/>
  <c r="O1020" i="128"/>
  <c r="O1010" i="128"/>
  <c r="F231" i="128"/>
  <c r="P283" i="128"/>
  <c r="H286" i="128"/>
  <c r="L303" i="128"/>
  <c r="I313" i="128"/>
  <c r="P340" i="128"/>
  <c r="I359" i="128"/>
  <c r="J360" i="128"/>
  <c r="P385" i="128"/>
  <c r="O419" i="128"/>
  <c r="P419" i="128"/>
  <c r="I427" i="128"/>
  <c r="M476" i="128"/>
  <c r="N476" i="128"/>
  <c r="D19" i="128"/>
  <c r="D29" i="128"/>
  <c r="N75" i="128"/>
  <c r="I1020" i="128"/>
  <c r="I1030" i="128"/>
  <c r="I1010" i="128"/>
  <c r="I132" i="128"/>
  <c r="P137" i="128"/>
  <c r="P156" i="128"/>
  <c r="D176" i="128"/>
  <c r="N195" i="128"/>
  <c r="H210" i="128"/>
  <c r="P232" i="128"/>
  <c r="N253" i="128"/>
  <c r="P1030" i="128" s="1"/>
  <c r="Q1030" i="128"/>
  <c r="Q1020" i="128"/>
  <c r="Q1010" i="128"/>
  <c r="F269" i="128"/>
  <c r="K302" i="128"/>
  <c r="M303" i="128"/>
  <c r="N321" i="128"/>
  <c r="K1012" i="128"/>
  <c r="P347" i="128"/>
  <c r="K1022" i="128"/>
  <c r="P346" i="128"/>
  <c r="F345" i="128"/>
  <c r="M360" i="128"/>
  <c r="L360" i="128"/>
  <c r="I362" i="128"/>
  <c r="Q1032" i="128"/>
  <c r="Q1012" i="128"/>
  <c r="Q1022" i="128"/>
  <c r="P461" i="128"/>
  <c r="P460" i="128"/>
  <c r="F459" i="128"/>
  <c r="I959" i="128"/>
  <c r="I883" i="128"/>
  <c r="I807" i="128"/>
  <c r="I921" i="128"/>
  <c r="I845" i="128"/>
  <c r="I769" i="128"/>
  <c r="I693" i="128"/>
  <c r="I731" i="128"/>
  <c r="I826" i="128"/>
  <c r="I674" i="128"/>
  <c r="I864" i="128"/>
  <c r="I940" i="128"/>
  <c r="I978" i="128"/>
  <c r="I655" i="128"/>
  <c r="I750" i="128"/>
  <c r="I617" i="128"/>
  <c r="I541" i="128"/>
  <c r="I465" i="128"/>
  <c r="I408" i="128"/>
  <c r="I788" i="128"/>
  <c r="I902" i="128"/>
  <c r="I712" i="128"/>
  <c r="I560" i="128"/>
  <c r="I484" i="128"/>
  <c r="I522" i="128"/>
  <c r="I351" i="128"/>
  <c r="I275" i="128"/>
  <c r="I579" i="128"/>
  <c r="I446" i="128"/>
  <c r="I389" i="128"/>
  <c r="I598" i="128"/>
  <c r="I332" i="128"/>
  <c r="J70" i="128"/>
  <c r="I218" i="128"/>
  <c r="N233" i="128"/>
  <c r="O303" i="128"/>
  <c r="N347" i="128"/>
  <c r="N386" i="128"/>
  <c r="K417" i="128"/>
  <c r="K514" i="128"/>
  <c r="J514" i="128"/>
  <c r="H552" i="128"/>
  <c r="I552" i="128"/>
  <c r="K70" i="128"/>
  <c r="K169" i="128"/>
  <c r="P229" i="128"/>
  <c r="O233" i="128"/>
  <c r="J246" i="128"/>
  <c r="N271" i="128"/>
  <c r="I294" i="128"/>
  <c r="O347" i="128"/>
  <c r="N519" i="128"/>
  <c r="J1034" i="128" s="1"/>
  <c r="O138" i="128"/>
  <c r="M170" i="128"/>
  <c r="P176" i="128"/>
  <c r="D200" i="128"/>
  <c r="K246" i="128"/>
  <c r="I256" i="128"/>
  <c r="O267" i="128"/>
  <c r="O271" i="128"/>
  <c r="J284" i="128"/>
  <c r="J341" i="128"/>
  <c r="O360" i="128"/>
  <c r="L454" i="128"/>
  <c r="M454" i="128"/>
  <c r="O455" i="128"/>
  <c r="N455" i="128"/>
  <c r="M492" i="128"/>
  <c r="N492" i="128"/>
  <c r="I636" i="128"/>
  <c r="D201" i="128"/>
  <c r="N265" i="128"/>
  <c r="H322" i="128"/>
  <c r="I322" i="128"/>
  <c r="N348" i="128"/>
  <c r="K1032" i="128" s="1"/>
  <c r="K379" i="128"/>
  <c r="L379" i="128"/>
  <c r="H419" i="128"/>
  <c r="H473" i="128"/>
  <c r="I473" i="128"/>
  <c r="I503" i="128"/>
  <c r="H1020" i="128"/>
  <c r="M113" i="128"/>
  <c r="D143" i="128"/>
  <c r="D158" i="128"/>
  <c r="J189" i="128"/>
  <c r="N196" i="128"/>
  <c r="M1030" i="128" s="1"/>
  <c r="O207" i="128"/>
  <c r="P208" i="128"/>
  <c r="F212" i="128"/>
  <c r="N234" i="128"/>
  <c r="O1030" i="128" s="1"/>
  <c r="M246" i="128"/>
  <c r="F307" i="128"/>
  <c r="L324" i="128"/>
  <c r="N328" i="128"/>
  <c r="K341" i="128"/>
  <c r="N343" i="128"/>
  <c r="F364" i="128"/>
  <c r="N514" i="128"/>
  <c r="O514" i="128"/>
  <c r="M512" i="128"/>
  <c r="N512" i="128"/>
  <c r="L550" i="128"/>
  <c r="H569" i="128"/>
  <c r="I569" i="128"/>
  <c r="L568" i="128"/>
  <c r="H1014" i="128"/>
  <c r="H1024" i="128"/>
  <c r="P479" i="128"/>
  <c r="H1034" i="128"/>
  <c r="L493" i="128"/>
  <c r="M493" i="128"/>
  <c r="J531" i="128"/>
  <c r="K531" i="128"/>
  <c r="O606" i="128"/>
  <c r="P606" i="128"/>
  <c r="M322" i="128"/>
  <c r="N340" i="128"/>
  <c r="O1032" i="128"/>
  <c r="O1012" i="128"/>
  <c r="O1022" i="128"/>
  <c r="H457" i="128"/>
  <c r="O644" i="128"/>
  <c r="L739" i="128"/>
  <c r="K739" i="128"/>
  <c r="P480" i="128"/>
  <c r="M378" i="128"/>
  <c r="M416" i="128"/>
  <c r="J435" i="128"/>
  <c r="K457" i="128"/>
  <c r="K474" i="128"/>
  <c r="K1034" i="128"/>
  <c r="K1024" i="128"/>
  <c r="K1014" i="128"/>
  <c r="P536" i="128"/>
  <c r="F535" i="128"/>
  <c r="P537" i="128"/>
  <c r="N569" i="128"/>
  <c r="M569" i="128"/>
  <c r="O571" i="128"/>
  <c r="L625" i="128"/>
  <c r="M625" i="128"/>
  <c r="L758" i="128"/>
  <c r="K758" i="128"/>
  <c r="N759" i="128"/>
  <c r="M759" i="128"/>
  <c r="P689" i="128"/>
  <c r="I1026" i="128"/>
  <c r="F687" i="128"/>
  <c r="I1036" i="128"/>
  <c r="I1016" i="128"/>
  <c r="P688" i="128"/>
  <c r="L495" i="128"/>
  <c r="L286" i="128"/>
  <c r="M302" i="128"/>
  <c r="J343" i="128"/>
  <c r="L381" i="128"/>
  <c r="N1032" i="128"/>
  <c r="N1022" i="128"/>
  <c r="N1012" i="128"/>
  <c r="P403" i="128"/>
  <c r="H417" i="128"/>
  <c r="I419" i="128"/>
  <c r="P457" i="128"/>
  <c r="J493" i="128"/>
  <c r="I493" i="128"/>
  <c r="O492" i="128"/>
  <c r="M606" i="128"/>
  <c r="L606" i="128"/>
  <c r="I647" i="128"/>
  <c r="P303" i="128"/>
  <c r="P305" i="128"/>
  <c r="I381" i="128"/>
  <c r="N400" i="128"/>
  <c r="O473" i="128"/>
  <c r="J511" i="128"/>
  <c r="I550" i="128"/>
  <c r="H550" i="128"/>
  <c r="O607" i="128"/>
  <c r="K550" i="128"/>
  <c r="M571" i="128"/>
  <c r="K609" i="128"/>
  <c r="H1036" i="128"/>
  <c r="K683" i="128"/>
  <c r="I723" i="128"/>
  <c r="J723" i="128"/>
  <c r="M1036" i="128"/>
  <c r="M1026" i="128"/>
  <c r="M1016" i="128"/>
  <c r="F763" i="128"/>
  <c r="P765" i="128"/>
  <c r="O989" i="128"/>
  <c r="P989" i="128"/>
  <c r="J607" i="128"/>
  <c r="O1034" i="128"/>
  <c r="O1024" i="128"/>
  <c r="O1014" i="128"/>
  <c r="P612" i="128"/>
  <c r="F611" i="128"/>
  <c r="P1034" i="128"/>
  <c r="P1024" i="128"/>
  <c r="P1014" i="128"/>
  <c r="P632" i="128"/>
  <c r="F630" i="128"/>
  <c r="P708" i="128"/>
  <c r="J1026" i="128"/>
  <c r="J1036" i="128"/>
  <c r="P707" i="128"/>
  <c r="K834" i="128"/>
  <c r="I837" i="128"/>
  <c r="J837" i="128"/>
  <c r="N948" i="128"/>
  <c r="J1016" i="128"/>
  <c r="N625" i="128"/>
  <c r="L682" i="128"/>
  <c r="K682" i="128"/>
  <c r="N683" i="128"/>
  <c r="M683" i="128"/>
  <c r="P802" i="128"/>
  <c r="O1026" i="128"/>
  <c r="O1036" i="128"/>
  <c r="F801" i="128"/>
  <c r="O1016" i="128"/>
  <c r="O815" i="128"/>
  <c r="N815" i="128"/>
  <c r="L891" i="128"/>
  <c r="M891" i="128"/>
  <c r="P1020" i="128"/>
  <c r="P1010" i="128"/>
  <c r="J1032" i="128"/>
  <c r="J1012" i="128"/>
  <c r="I1034" i="128"/>
  <c r="I1024" i="128"/>
  <c r="I1014" i="128"/>
  <c r="F497" i="128"/>
  <c r="H514" i="128"/>
  <c r="P552" i="128"/>
  <c r="M588" i="128"/>
  <c r="L645" i="128"/>
  <c r="L704" i="128"/>
  <c r="P803" i="128"/>
  <c r="L872" i="128"/>
  <c r="N873" i="128"/>
  <c r="P910" i="128"/>
  <c r="O910" i="128"/>
  <c r="K607" i="128"/>
  <c r="P613" i="128"/>
  <c r="H626" i="128"/>
  <c r="I702" i="128"/>
  <c r="O891" i="128"/>
  <c r="N891" i="128"/>
  <c r="J1022" i="128"/>
  <c r="O967" i="128"/>
  <c r="N967" i="128"/>
  <c r="P493" i="128"/>
  <c r="O568" i="128"/>
  <c r="O628" i="128"/>
  <c r="H663" i="128"/>
  <c r="J664" i="128"/>
  <c r="P723" i="128"/>
  <c r="O723" i="128"/>
  <c r="I742" i="128"/>
  <c r="H742" i="128"/>
  <c r="H778" i="128"/>
  <c r="I778" i="128"/>
  <c r="N780" i="128"/>
  <c r="K799" i="128"/>
  <c r="L799" i="128"/>
  <c r="H911" i="128"/>
  <c r="I854" i="128"/>
  <c r="J854" i="128"/>
  <c r="J647" i="128"/>
  <c r="K721" i="128"/>
  <c r="N740" i="128"/>
  <c r="H818" i="128"/>
  <c r="I818" i="128"/>
  <c r="N1038" i="128"/>
  <c r="O474" i="128"/>
  <c r="L511" i="128"/>
  <c r="I530" i="128"/>
  <c r="L1014" i="128"/>
  <c r="L1024" i="128"/>
  <c r="M1014" i="128"/>
  <c r="F573" i="128"/>
  <c r="M1024" i="128"/>
  <c r="M1034" i="128"/>
  <c r="M587" i="128"/>
  <c r="J590" i="128"/>
  <c r="M609" i="128"/>
  <c r="P650" i="128"/>
  <c r="Q1014" i="128"/>
  <c r="Q1024" i="128"/>
  <c r="Q1034" i="128"/>
  <c r="I666" i="128"/>
  <c r="M704" i="128"/>
  <c r="M742" i="128"/>
  <c r="L742" i="128"/>
  <c r="P778" i="128"/>
  <c r="J815" i="128"/>
  <c r="L816" i="128"/>
  <c r="H894" i="128"/>
  <c r="I894" i="128"/>
  <c r="M929" i="128"/>
  <c r="L929" i="128"/>
  <c r="L1034" i="128"/>
  <c r="K1036" i="128"/>
  <c r="K1026" i="128"/>
  <c r="K1016" i="128"/>
  <c r="P726" i="128"/>
  <c r="P727" i="128"/>
  <c r="F725" i="128"/>
  <c r="P1032" i="128"/>
  <c r="P1022" i="128"/>
  <c r="P1012" i="128"/>
  <c r="G1009" i="128" s="1"/>
  <c r="J1024" i="128"/>
  <c r="J1014" i="128"/>
  <c r="N1034" i="128"/>
  <c r="N1024" i="128"/>
  <c r="N1014" i="128"/>
  <c r="K644" i="128"/>
  <c r="J663" i="128"/>
  <c r="L664" i="128"/>
  <c r="H683" i="128"/>
  <c r="N761" i="128"/>
  <c r="M796" i="128"/>
  <c r="O797" i="128"/>
  <c r="I835" i="128"/>
  <c r="F839" i="128"/>
  <c r="Q1036" i="128"/>
  <c r="Q1026" i="128"/>
  <c r="Q1016" i="128"/>
  <c r="K875" i="128"/>
  <c r="I891" i="128"/>
  <c r="K892" i="128"/>
  <c r="K932" i="128"/>
  <c r="P951" i="128"/>
  <c r="O951" i="128"/>
  <c r="M987" i="128"/>
  <c r="N1016" i="128"/>
  <c r="N739" i="128"/>
  <c r="O780" i="128"/>
  <c r="M799" i="128"/>
  <c r="H1038" i="128"/>
  <c r="M970" i="128"/>
  <c r="L970" i="128"/>
  <c r="M644" i="128"/>
  <c r="O645" i="128"/>
  <c r="J683" i="128"/>
  <c r="N701" i="128"/>
  <c r="O796" i="128"/>
  <c r="H799" i="128"/>
  <c r="L818" i="128"/>
  <c r="M892" i="128"/>
  <c r="L949" i="128"/>
  <c r="I1018" i="128"/>
  <c r="P701" i="128"/>
  <c r="I739" i="128"/>
  <c r="K740" i="128"/>
  <c r="L1036" i="128"/>
  <c r="L780" i="128"/>
  <c r="N837" i="128"/>
  <c r="N856" i="128"/>
  <c r="O875" i="128"/>
  <c r="O892" i="128"/>
  <c r="J913" i="128"/>
  <c r="I913" i="128"/>
  <c r="P917" i="128"/>
  <c r="F915" i="128"/>
  <c r="L948" i="128"/>
  <c r="N949" i="128"/>
  <c r="I968" i="128"/>
  <c r="N1036" i="128"/>
  <c r="J989" i="128"/>
  <c r="I989" i="128"/>
  <c r="O930" i="128"/>
  <c r="P949" i="128"/>
  <c r="I967" i="128"/>
  <c r="K968" i="128"/>
  <c r="M720" i="128"/>
  <c r="O721" i="128"/>
  <c r="J759" i="128"/>
  <c r="N777" i="128"/>
  <c r="M816" i="128"/>
  <c r="O853" i="128"/>
  <c r="M872" i="128"/>
  <c r="O873" i="128"/>
  <c r="J911" i="128"/>
  <c r="I911" i="128"/>
  <c r="M1038" i="128"/>
  <c r="M1028" i="128"/>
  <c r="M1018" i="128"/>
  <c r="P954" i="128"/>
  <c r="J967" i="128"/>
  <c r="M968" i="128"/>
  <c r="L968" i="128"/>
  <c r="O685" i="128"/>
  <c r="P721" i="128"/>
  <c r="O777" i="128"/>
  <c r="P853" i="128"/>
  <c r="P873" i="128"/>
  <c r="J1038" i="128"/>
  <c r="K951" i="128"/>
  <c r="P955" i="128"/>
  <c r="H987" i="128"/>
  <c r="N1026" i="128"/>
  <c r="O932" i="128"/>
  <c r="P860" i="128"/>
  <c r="P1016" i="128"/>
  <c r="P1026" i="128"/>
  <c r="P1036" i="128"/>
  <c r="F668" i="128"/>
  <c r="F744" i="128"/>
  <c r="F896" i="128"/>
  <c r="F972" i="128"/>
  <c r="I987" i="128"/>
  <c r="H1018" i="128"/>
  <c r="H1028" i="128"/>
  <c r="H1016" i="128"/>
  <c r="J1018" i="128"/>
  <c r="H1026" i="128"/>
  <c r="J1028" i="128"/>
  <c r="L1016" i="128"/>
  <c r="N1018" i="128"/>
  <c r="L1026" i="128"/>
  <c r="N1028" i="128"/>
  <c r="O79" i="127"/>
  <c r="K161" i="127"/>
  <c r="J161" i="127"/>
  <c r="G161" i="127"/>
  <c r="P161" i="127"/>
  <c r="O161" i="127"/>
  <c r="N161" i="127"/>
  <c r="M161" i="127"/>
  <c r="L161" i="127"/>
  <c r="H161" i="127"/>
  <c r="L81" i="127"/>
  <c r="L80" i="127"/>
  <c r="K79" i="127"/>
  <c r="L79" i="127"/>
  <c r="M74" i="127"/>
  <c r="M76" i="127" s="1"/>
  <c r="M75" i="127"/>
  <c r="M77" i="127" s="1"/>
  <c r="K115" i="127"/>
  <c r="I169" i="127"/>
  <c r="H332" i="127"/>
  <c r="P332" i="127"/>
  <c r="O332" i="127"/>
  <c r="N332" i="127"/>
  <c r="M332" i="127"/>
  <c r="L332" i="127"/>
  <c r="J332" i="127"/>
  <c r="O419" i="127"/>
  <c r="P438" i="127"/>
  <c r="L834" i="127"/>
  <c r="M834" i="127"/>
  <c r="O835" i="127"/>
  <c r="N835" i="127"/>
  <c r="I13" i="127"/>
  <c r="M40" i="127"/>
  <c r="O45" i="127"/>
  <c r="J74" i="127"/>
  <c r="J76" i="127" s="1"/>
  <c r="P75" i="127"/>
  <c r="P77" i="127" s="1"/>
  <c r="P81" i="127"/>
  <c r="L123" i="127"/>
  <c r="I142" i="127"/>
  <c r="J169" i="127"/>
  <c r="K170" i="127"/>
  <c r="L180" i="127"/>
  <c r="M284" i="127"/>
  <c r="K302" i="127"/>
  <c r="K322" i="127"/>
  <c r="P324" i="127"/>
  <c r="K332" i="127"/>
  <c r="O343" i="127"/>
  <c r="I359" i="127"/>
  <c r="L378" i="127"/>
  <c r="P400" i="127"/>
  <c r="P419" i="127"/>
  <c r="H531" i="127"/>
  <c r="J986" i="127"/>
  <c r="K986" i="127"/>
  <c r="H13" i="127"/>
  <c r="J13" i="127"/>
  <c r="N44" i="127"/>
  <c r="N100" i="127"/>
  <c r="I1020" i="127"/>
  <c r="I1010" i="127"/>
  <c r="P119" i="127"/>
  <c r="M123" i="127"/>
  <c r="N180" i="127"/>
  <c r="M1020" i="127"/>
  <c r="M1010" i="127"/>
  <c r="P195" i="127"/>
  <c r="P194" i="127"/>
  <c r="P245" i="127"/>
  <c r="O245" i="127"/>
  <c r="K264" i="127"/>
  <c r="L264" i="127"/>
  <c r="H1022" i="127"/>
  <c r="H1012" i="127"/>
  <c r="P290" i="127"/>
  <c r="P289" i="127"/>
  <c r="F288" i="127"/>
  <c r="J531" i="127"/>
  <c r="I531" i="127"/>
  <c r="L720" i="127"/>
  <c r="N721" i="127"/>
  <c r="K191" i="127"/>
  <c r="N234" i="127"/>
  <c r="J283" i="127"/>
  <c r="I959" i="127"/>
  <c r="I940" i="127"/>
  <c r="I864" i="127"/>
  <c r="I788" i="127"/>
  <c r="I921" i="127"/>
  <c r="I845" i="127"/>
  <c r="I769" i="127"/>
  <c r="I978" i="127"/>
  <c r="I883" i="127"/>
  <c r="I750" i="127"/>
  <c r="I655" i="127"/>
  <c r="I598" i="127"/>
  <c r="I522" i="127"/>
  <c r="I731" i="127"/>
  <c r="I579" i="127"/>
  <c r="I503" i="127"/>
  <c r="I902" i="127"/>
  <c r="I807" i="127"/>
  <c r="I826" i="127"/>
  <c r="I674" i="127"/>
  <c r="I541" i="127"/>
  <c r="I693" i="127"/>
  <c r="I636" i="127"/>
  <c r="I560" i="127"/>
  <c r="I465" i="127"/>
  <c r="I218" i="127"/>
  <c r="I712" i="127"/>
  <c r="I275" i="127"/>
  <c r="I294" i="127"/>
  <c r="B47" i="127"/>
  <c r="D48" i="127" s="1"/>
  <c r="N74" i="127"/>
  <c r="D105" i="127"/>
  <c r="M113" i="127"/>
  <c r="P118" i="127"/>
  <c r="N123" i="127"/>
  <c r="K134" i="127"/>
  <c r="D162" i="127"/>
  <c r="D158" i="127"/>
  <c r="L1020" i="127"/>
  <c r="L1010" i="127"/>
  <c r="P176" i="127"/>
  <c r="P180" i="127"/>
  <c r="K189" i="127"/>
  <c r="I208" i="127"/>
  <c r="J227" i="127"/>
  <c r="I237" i="127"/>
  <c r="L245" i="127"/>
  <c r="P1020" i="127"/>
  <c r="P1010" i="127"/>
  <c r="P251" i="127"/>
  <c r="F250" i="127"/>
  <c r="Q1020" i="127"/>
  <c r="Q1010" i="127"/>
  <c r="P270" i="127"/>
  <c r="O284" i="127"/>
  <c r="P284" i="127"/>
  <c r="M302" i="127"/>
  <c r="O303" i="127"/>
  <c r="K359" i="127"/>
  <c r="M360" i="127"/>
  <c r="N378" i="127"/>
  <c r="P379" i="127"/>
  <c r="K435" i="127"/>
  <c r="M454" i="127"/>
  <c r="N492" i="127"/>
  <c r="M492" i="127"/>
  <c r="O493" i="127"/>
  <c r="P493" i="127"/>
  <c r="I1034" i="127"/>
  <c r="I1024" i="127"/>
  <c r="I1014" i="127"/>
  <c r="P499" i="127"/>
  <c r="P498" i="127"/>
  <c r="M590" i="127"/>
  <c r="N590" i="127"/>
  <c r="N975" i="127"/>
  <c r="N1038" i="127" s="1"/>
  <c r="N917" i="127"/>
  <c r="N841" i="127"/>
  <c r="N765" i="127"/>
  <c r="O974" i="127"/>
  <c r="N956" i="127"/>
  <c r="O898" i="127"/>
  <c r="N880" i="127"/>
  <c r="O822" i="127"/>
  <c r="N804" i="127"/>
  <c r="N974" i="127"/>
  <c r="N898" i="127"/>
  <c r="N822" i="127"/>
  <c r="N746" i="127"/>
  <c r="N670" i="127"/>
  <c r="O955" i="127"/>
  <c r="N937" i="127"/>
  <c r="L1038" i="127" s="1"/>
  <c r="O879" i="127"/>
  <c r="N861" i="127"/>
  <c r="O803" i="127"/>
  <c r="N785" i="127"/>
  <c r="O727" i="127"/>
  <c r="N709" i="127"/>
  <c r="N955" i="127"/>
  <c r="N879" i="127"/>
  <c r="N803" i="127"/>
  <c r="N727" i="127"/>
  <c r="O917" i="127"/>
  <c r="N594" i="127"/>
  <c r="N518" i="127"/>
  <c r="N823" i="127"/>
  <c r="O784" i="127"/>
  <c r="O765" i="127"/>
  <c r="N899" i="127"/>
  <c r="O860" i="127"/>
  <c r="N860" i="127"/>
  <c r="O936" i="127"/>
  <c r="N614" i="127"/>
  <c r="O556" i="127"/>
  <c r="N538" i="127"/>
  <c r="K1034" i="127" s="1"/>
  <c r="N936" i="127"/>
  <c r="N690" i="127"/>
  <c r="I1036" i="127" s="1"/>
  <c r="N842" i="127"/>
  <c r="O632" i="127"/>
  <c r="N747" i="127"/>
  <c r="N652" i="127"/>
  <c r="N632" i="127"/>
  <c r="O613" i="127"/>
  <c r="N595" i="127"/>
  <c r="O537" i="127"/>
  <c r="N519" i="127"/>
  <c r="J1034" i="127" s="1"/>
  <c r="O461" i="127"/>
  <c r="O689" i="127"/>
  <c r="N671" i="127"/>
  <c r="H1036" i="127" s="1"/>
  <c r="N613" i="127"/>
  <c r="N557" i="127"/>
  <c r="O499" i="127"/>
  <c r="O480" i="127"/>
  <c r="N461" i="127"/>
  <c r="N442" i="127"/>
  <c r="N366" i="127"/>
  <c r="N290" i="127"/>
  <c r="O708" i="127"/>
  <c r="N918" i="127"/>
  <c r="N766" i="127"/>
  <c r="M1036" i="127" s="1"/>
  <c r="N651" i="127"/>
  <c r="N481" i="127"/>
  <c r="N367" i="127"/>
  <c r="O271" i="127"/>
  <c r="N784" i="127"/>
  <c r="N424" i="127"/>
  <c r="N405" i="127"/>
  <c r="N386" i="127"/>
  <c r="O290" i="127"/>
  <c r="N271" i="127"/>
  <c r="N252" i="127"/>
  <c r="N233" i="127"/>
  <c r="N196" i="127"/>
  <c r="M1030" i="127" s="1"/>
  <c r="N443" i="127"/>
  <c r="O347" i="127"/>
  <c r="O328" i="127"/>
  <c r="O309" i="127"/>
  <c r="O214" i="127"/>
  <c r="N480" i="127"/>
  <c r="O366" i="127"/>
  <c r="O841" i="127"/>
  <c r="O746" i="127"/>
  <c r="N728" i="127"/>
  <c r="N633" i="127"/>
  <c r="P1034" i="127" s="1"/>
  <c r="N576" i="127"/>
  <c r="M1034" i="127" s="1"/>
  <c r="N537" i="127"/>
  <c r="O518" i="127"/>
  <c r="O575" i="127"/>
  <c r="N575" i="127"/>
  <c r="N556" i="127"/>
  <c r="N423" i="127"/>
  <c r="O404" i="127"/>
  <c r="N309" i="127"/>
  <c r="O442" i="127"/>
  <c r="N404" i="127"/>
  <c r="O385" i="127"/>
  <c r="O195" i="127"/>
  <c r="N177" i="127"/>
  <c r="L1030" i="127" s="1"/>
  <c r="O138" i="127"/>
  <c r="N120" i="127"/>
  <c r="I1030" i="127" s="1"/>
  <c r="N500" i="127"/>
  <c r="N462" i="127"/>
  <c r="N385" i="127"/>
  <c r="O233" i="127"/>
  <c r="N195" i="127"/>
  <c r="O670" i="127"/>
  <c r="N499" i="127"/>
  <c r="N708" i="127"/>
  <c r="N176" i="127"/>
  <c r="N158" i="127"/>
  <c r="K265" i="127"/>
  <c r="G13" i="127"/>
  <c r="L13" i="127"/>
  <c r="J41" i="127"/>
  <c r="G78" i="127"/>
  <c r="H79" i="127" s="1"/>
  <c r="G70" i="127"/>
  <c r="O80" i="127"/>
  <c r="D106" i="127"/>
  <c r="P123" i="127"/>
  <c r="M207" i="127"/>
  <c r="N1030" i="127"/>
  <c r="N1020" i="127"/>
  <c r="N1010" i="127"/>
  <c r="P214" i="127"/>
  <c r="J229" i="127"/>
  <c r="O252" i="127"/>
  <c r="N264" i="127"/>
  <c r="M264" i="127"/>
  <c r="N291" i="127"/>
  <c r="H1032" i="127" s="1"/>
  <c r="J340" i="127"/>
  <c r="I340" i="127"/>
  <c r="O378" i="127"/>
  <c r="P378" i="127"/>
  <c r="M397" i="127"/>
  <c r="L397" i="127"/>
  <c r="I617" i="127"/>
  <c r="N343" i="127"/>
  <c r="O43" i="127"/>
  <c r="I70" i="127"/>
  <c r="H1020" i="127"/>
  <c r="O113" i="127"/>
  <c r="N119" i="127"/>
  <c r="D124" i="127"/>
  <c r="K132" i="127"/>
  <c r="J1020" i="127"/>
  <c r="J1010" i="127"/>
  <c r="P138" i="127"/>
  <c r="P137" i="127"/>
  <c r="M170" i="127"/>
  <c r="D176" i="127"/>
  <c r="G199" i="127"/>
  <c r="P213" i="127"/>
  <c r="K283" i="127"/>
  <c r="P302" i="127"/>
  <c r="O302" i="127"/>
  <c r="M321" i="127"/>
  <c r="L321" i="127"/>
  <c r="O322" i="127"/>
  <c r="N322" i="127"/>
  <c r="I370" i="127"/>
  <c r="I446" i="127"/>
  <c r="P454" i="127"/>
  <c r="O454" i="127"/>
  <c r="O651" i="127"/>
  <c r="J264" i="127"/>
  <c r="I264" i="127"/>
  <c r="L284" i="127"/>
  <c r="J302" i="127"/>
  <c r="L303" i="127"/>
  <c r="G45" i="127"/>
  <c r="J70" i="127"/>
  <c r="D101" i="127"/>
  <c r="O119" i="127"/>
  <c r="D138" i="127"/>
  <c r="M150" i="127"/>
  <c r="K151" i="127"/>
  <c r="O153" i="127"/>
  <c r="O172" i="127"/>
  <c r="O176" i="127"/>
  <c r="O189" i="127"/>
  <c r="N214" i="127"/>
  <c r="H229" i="127"/>
  <c r="J246" i="127"/>
  <c r="N248" i="127"/>
  <c r="O248" i="127"/>
  <c r="N272" i="127"/>
  <c r="Q1030" i="127" s="1"/>
  <c r="N310" i="127"/>
  <c r="I1032" i="127" s="1"/>
  <c r="N347" i="127"/>
  <c r="N416" i="127"/>
  <c r="P417" i="127"/>
  <c r="O423" i="127"/>
  <c r="I484" i="127"/>
  <c r="P492" i="127"/>
  <c r="M552" i="127"/>
  <c r="O324" i="127"/>
  <c r="O13" i="127"/>
  <c r="M41" i="127"/>
  <c r="N101" i="127"/>
  <c r="H1030" i="127" s="1"/>
  <c r="L112" i="127"/>
  <c r="N138" i="127"/>
  <c r="N157" i="127"/>
  <c r="P199" i="127"/>
  <c r="O199" i="127"/>
  <c r="M199" i="127"/>
  <c r="K199" i="127"/>
  <c r="N253" i="127"/>
  <c r="P1030" i="127" s="1"/>
  <c r="K389" i="127"/>
  <c r="G389" i="127"/>
  <c r="P389" i="127"/>
  <c r="O389" i="127"/>
  <c r="N389" i="127"/>
  <c r="O397" i="127"/>
  <c r="P397" i="127"/>
  <c r="H408" i="127"/>
  <c r="G408" i="127"/>
  <c r="P408" i="127"/>
  <c r="O408" i="127"/>
  <c r="N408" i="127"/>
  <c r="M408" i="127"/>
  <c r="N552" i="127"/>
  <c r="O552" i="127"/>
  <c r="N689" i="127"/>
  <c r="J45" i="127"/>
  <c r="P151" i="127"/>
  <c r="O157" i="127"/>
  <c r="H189" i="127"/>
  <c r="J188" i="127"/>
  <c r="L191" i="127"/>
  <c r="J199" i="127"/>
  <c r="M210" i="127"/>
  <c r="N215" i="127"/>
  <c r="O229" i="127"/>
  <c r="H256" i="127"/>
  <c r="O256" i="127"/>
  <c r="N256" i="127"/>
  <c r="P256" i="127"/>
  <c r="M256" i="127"/>
  <c r="L256" i="127"/>
  <c r="J256" i="127"/>
  <c r="G256" i="127"/>
  <c r="O267" i="127"/>
  <c r="N267" i="127"/>
  <c r="P321" i="127"/>
  <c r="O321" i="127"/>
  <c r="N328" i="127"/>
  <c r="N348" i="127"/>
  <c r="K1032" i="127" s="1"/>
  <c r="P362" i="127"/>
  <c r="O362" i="127"/>
  <c r="J389" i="127"/>
  <c r="J408" i="127"/>
  <c r="H473" i="127"/>
  <c r="K511" i="127"/>
  <c r="J511" i="127"/>
  <c r="M512" i="127"/>
  <c r="L512" i="127"/>
  <c r="K685" i="127"/>
  <c r="L685" i="127"/>
  <c r="D18" i="127"/>
  <c r="B26" i="127"/>
  <c r="P41" i="127"/>
  <c r="M70" i="127"/>
  <c r="I75" i="127"/>
  <c r="K104" i="127"/>
  <c r="J104" i="127"/>
  <c r="G104" i="127"/>
  <c r="I112" i="127"/>
  <c r="H132" i="127"/>
  <c r="J131" i="127"/>
  <c r="I153" i="127"/>
  <c r="H172" i="127"/>
  <c r="L199" i="127"/>
  <c r="M208" i="127"/>
  <c r="N210" i="127"/>
  <c r="I226" i="127"/>
  <c r="O246" i="127"/>
  <c r="H248" i="127"/>
  <c r="K256" i="127"/>
  <c r="K313" i="127"/>
  <c r="P313" i="127"/>
  <c r="O313" i="127"/>
  <c r="M313" i="127"/>
  <c r="J313" i="127"/>
  <c r="J360" i="127"/>
  <c r="M379" i="127"/>
  <c r="L389" i="127"/>
  <c r="K408" i="127"/>
  <c r="G427" i="127"/>
  <c r="P427" i="127"/>
  <c r="O427" i="127"/>
  <c r="N427" i="127"/>
  <c r="M427" i="127"/>
  <c r="L427" i="127"/>
  <c r="K427" i="127"/>
  <c r="I473" i="127"/>
  <c r="K474" i="127"/>
  <c r="L533" i="127"/>
  <c r="M533" i="127"/>
  <c r="N609" i="127"/>
  <c r="M609" i="127"/>
  <c r="L74" i="127"/>
  <c r="L76" i="127" s="1"/>
  <c r="N70" i="127"/>
  <c r="L115" i="127"/>
  <c r="G123" i="127"/>
  <c r="O123" i="127"/>
  <c r="N139" i="127"/>
  <c r="J1030" i="127" s="1"/>
  <c r="G180" i="127"/>
  <c r="O180" i="127"/>
  <c r="M180" i="127"/>
  <c r="N199" i="127"/>
  <c r="O1030" i="127"/>
  <c r="O1020" i="127"/>
  <c r="O1010" i="127"/>
  <c r="F231" i="127"/>
  <c r="P232" i="127"/>
  <c r="P233" i="127"/>
  <c r="N329" i="127"/>
  <c r="P351" i="127"/>
  <c r="O351" i="127"/>
  <c r="N351" i="127"/>
  <c r="M351" i="127"/>
  <c r="L351" i="127"/>
  <c r="K351" i="127"/>
  <c r="J351" i="127"/>
  <c r="H351" i="127"/>
  <c r="M389" i="127"/>
  <c r="L408" i="127"/>
  <c r="O594" i="127"/>
  <c r="D196" i="127"/>
  <c r="N265" i="127"/>
  <c r="L283" i="127"/>
  <c r="N284" i="127"/>
  <c r="P303" i="127"/>
  <c r="M340" i="127"/>
  <c r="O341" i="127"/>
  <c r="L359" i="127"/>
  <c r="N360" i="127"/>
  <c r="O416" i="127"/>
  <c r="N435" i="127"/>
  <c r="P436" i="127"/>
  <c r="Q1032" i="127"/>
  <c r="Q1022" i="127"/>
  <c r="Q1012" i="127"/>
  <c r="F459" i="127"/>
  <c r="K473" i="127"/>
  <c r="M474" i="127"/>
  <c r="I568" i="127"/>
  <c r="K569" i="127"/>
  <c r="H588" i="127"/>
  <c r="H607" i="127"/>
  <c r="I607" i="127"/>
  <c r="I628" i="127"/>
  <c r="P1024" i="127"/>
  <c r="P1014" i="127"/>
  <c r="P632" i="127"/>
  <c r="M682" i="127"/>
  <c r="O683" i="127"/>
  <c r="H514" i="127"/>
  <c r="I514" i="127"/>
  <c r="J758" i="127"/>
  <c r="K758" i="127"/>
  <c r="L759" i="127"/>
  <c r="M759" i="127"/>
  <c r="K226" i="127"/>
  <c r="M227" i="127"/>
  <c r="H286" i="127"/>
  <c r="I305" i="127"/>
  <c r="O340" i="127"/>
  <c r="P360" i="127"/>
  <c r="I362" i="127"/>
  <c r="K381" i="127"/>
  <c r="M1032" i="127"/>
  <c r="M1022" i="127"/>
  <c r="M1012" i="127"/>
  <c r="F383" i="127"/>
  <c r="P385" i="127"/>
  <c r="K400" i="127"/>
  <c r="J400" i="127"/>
  <c r="H455" i="127"/>
  <c r="P461" i="127"/>
  <c r="O474" i="127"/>
  <c r="J476" i="127"/>
  <c r="J550" i="127"/>
  <c r="L568" i="127"/>
  <c r="K568" i="127"/>
  <c r="I588" i="127"/>
  <c r="O663" i="127"/>
  <c r="N1032" i="127"/>
  <c r="N1022" i="127"/>
  <c r="N1012" i="127"/>
  <c r="P404" i="127"/>
  <c r="P1032" i="127"/>
  <c r="P1022" i="127"/>
  <c r="P1012" i="127"/>
  <c r="J1024" i="127"/>
  <c r="J1014" i="127"/>
  <c r="P518" i="127"/>
  <c r="O1034" i="127"/>
  <c r="O1024" i="127"/>
  <c r="O1014" i="127"/>
  <c r="F611" i="127"/>
  <c r="P613" i="127"/>
  <c r="O626" i="127"/>
  <c r="N626" i="127"/>
  <c r="I1022" i="127"/>
  <c r="I1012" i="127"/>
  <c r="F307" i="127"/>
  <c r="P309" i="127"/>
  <c r="J324" i="127"/>
  <c r="N359" i="127"/>
  <c r="K362" i="127"/>
  <c r="L1032" i="127"/>
  <c r="L1022" i="127"/>
  <c r="L1012" i="127"/>
  <c r="P366" i="127"/>
  <c r="P403" i="127"/>
  <c r="H417" i="127"/>
  <c r="K419" i="127"/>
  <c r="O1032" i="127"/>
  <c r="O1022" i="127"/>
  <c r="O1012" i="127"/>
  <c r="P423" i="127"/>
  <c r="P435" i="127"/>
  <c r="K438" i="127"/>
  <c r="P441" i="127"/>
  <c r="J455" i="127"/>
  <c r="M473" i="127"/>
  <c r="O495" i="127"/>
  <c r="K514" i="127"/>
  <c r="P517" i="127"/>
  <c r="M588" i="127"/>
  <c r="L588" i="127"/>
  <c r="P612" i="127"/>
  <c r="M625" i="127"/>
  <c r="M647" i="127"/>
  <c r="O704" i="127"/>
  <c r="O872" i="127"/>
  <c r="K1030" i="127"/>
  <c r="K1020" i="127"/>
  <c r="K1010" i="127"/>
  <c r="J210" i="127"/>
  <c r="I245" i="127"/>
  <c r="P308" i="127"/>
  <c r="J1012" i="127"/>
  <c r="J1032" i="127"/>
  <c r="J1022" i="127"/>
  <c r="P328" i="127"/>
  <c r="J343" i="127"/>
  <c r="O359" i="127"/>
  <c r="P365" i="127"/>
  <c r="L419" i="127"/>
  <c r="P422" i="127"/>
  <c r="L438" i="127"/>
  <c r="P457" i="127"/>
  <c r="O457" i="127"/>
  <c r="P495" i="127"/>
  <c r="L514" i="127"/>
  <c r="I533" i="127"/>
  <c r="K571" i="127"/>
  <c r="L571" i="127"/>
  <c r="N647" i="127"/>
  <c r="K1022" i="127"/>
  <c r="K1012" i="127"/>
  <c r="P347" i="127"/>
  <c r="P442" i="127"/>
  <c r="K1024" i="127"/>
  <c r="K1014" i="127"/>
  <c r="F535" i="127"/>
  <c r="P537" i="127"/>
  <c r="J552" i="127"/>
  <c r="K552" i="127"/>
  <c r="H590" i="127"/>
  <c r="I590" i="127"/>
  <c r="O625" i="127"/>
  <c r="N1034" i="127"/>
  <c r="N1024" i="127"/>
  <c r="N1014" i="127"/>
  <c r="P593" i="127"/>
  <c r="K549" i="127"/>
  <c r="M550" i="127"/>
  <c r="O590" i="127"/>
  <c r="M644" i="127"/>
  <c r="N682" i="127"/>
  <c r="P683" i="127"/>
  <c r="K742" i="127"/>
  <c r="I398" i="127"/>
  <c r="P474" i="127"/>
  <c r="H495" i="127"/>
  <c r="L531" i="127"/>
  <c r="M531" i="127"/>
  <c r="N550" i="127"/>
  <c r="O550" i="127"/>
  <c r="M606" i="127"/>
  <c r="M628" i="127"/>
  <c r="P645" i="127"/>
  <c r="J664" i="127"/>
  <c r="K664" i="127"/>
  <c r="O682" i="127"/>
  <c r="I721" i="127"/>
  <c r="M1026" i="127"/>
  <c r="M1016" i="127"/>
  <c r="F763" i="127"/>
  <c r="P765" i="127"/>
  <c r="F782" i="127"/>
  <c r="P784" i="127"/>
  <c r="N1036" i="127"/>
  <c r="N1026" i="127"/>
  <c r="M796" i="127"/>
  <c r="O797" i="127"/>
  <c r="K834" i="127"/>
  <c r="I454" i="127"/>
  <c r="J493" i="127"/>
  <c r="O512" i="127"/>
  <c r="O514" i="127"/>
  <c r="N606" i="127"/>
  <c r="P607" i="127"/>
  <c r="N628" i="127"/>
  <c r="M742" i="127"/>
  <c r="K761" i="127"/>
  <c r="J761" i="127"/>
  <c r="P764" i="127"/>
  <c r="P783" i="127"/>
  <c r="J891" i="127"/>
  <c r="L892" i="127"/>
  <c r="I322" i="127"/>
  <c r="H438" i="127"/>
  <c r="P588" i="127"/>
  <c r="O701" i="127"/>
  <c r="H704" i="127"/>
  <c r="J721" i="127"/>
  <c r="N818" i="127"/>
  <c r="M818" i="127"/>
  <c r="N1016" i="127"/>
  <c r="J778" i="127"/>
  <c r="O951" i="127"/>
  <c r="P951" i="127"/>
  <c r="I682" i="127"/>
  <c r="K683" i="127"/>
  <c r="I702" i="127"/>
  <c r="J702" i="127"/>
  <c r="M720" i="127"/>
  <c r="O721" i="127"/>
  <c r="J739" i="127"/>
  <c r="L740" i="127"/>
  <c r="H777" i="127"/>
  <c r="K682" i="127"/>
  <c r="J682" i="127"/>
  <c r="K739" i="127"/>
  <c r="M740" i="127"/>
  <c r="P761" i="127"/>
  <c r="I777" i="127"/>
  <c r="J777" i="127"/>
  <c r="L778" i="127"/>
  <c r="K778" i="127"/>
  <c r="M530" i="127"/>
  <c r="M549" i="127"/>
  <c r="L590" i="127"/>
  <c r="L609" i="127"/>
  <c r="J625" i="127"/>
  <c r="P644" i="127"/>
  <c r="Q1034" i="127"/>
  <c r="Q1024" i="127"/>
  <c r="Q1014" i="127"/>
  <c r="P651" i="127"/>
  <c r="P650" i="127"/>
  <c r="P666" i="127"/>
  <c r="O666" i="127"/>
  <c r="P704" i="127"/>
  <c r="K723" i="127"/>
  <c r="L723" i="127"/>
  <c r="I1038" i="127"/>
  <c r="I1028" i="127"/>
  <c r="I1018" i="127"/>
  <c r="P879" i="127"/>
  <c r="P878" i="127"/>
  <c r="H1034" i="127"/>
  <c r="H1024" i="127"/>
  <c r="H1014" i="127"/>
  <c r="N720" i="127"/>
  <c r="P721" i="127"/>
  <c r="L739" i="127"/>
  <c r="N740" i="127"/>
  <c r="L758" i="127"/>
  <c r="O777" i="127"/>
  <c r="O796" i="127"/>
  <c r="P803" i="127"/>
  <c r="O1036" i="127"/>
  <c r="O1026" i="127"/>
  <c r="O1016" i="127"/>
  <c r="G1009" i="127" s="1"/>
  <c r="J815" i="127"/>
  <c r="L816" i="127"/>
  <c r="P872" i="127"/>
  <c r="H894" i="127"/>
  <c r="I911" i="127"/>
  <c r="P929" i="127"/>
  <c r="J967" i="127"/>
  <c r="L968" i="127"/>
  <c r="H970" i="127"/>
  <c r="M987" i="127"/>
  <c r="N911" i="127"/>
  <c r="I913" i="127"/>
  <c r="L1024" i="127"/>
  <c r="M1024" i="127"/>
  <c r="M1014" i="127"/>
  <c r="L663" i="127"/>
  <c r="N664" i="127"/>
  <c r="H1026" i="127"/>
  <c r="H1016" i="127"/>
  <c r="P669" i="127"/>
  <c r="J1036" i="127"/>
  <c r="J1026" i="127"/>
  <c r="J1016" i="127"/>
  <c r="H778" i="127"/>
  <c r="M815" i="127"/>
  <c r="O816" i="127"/>
  <c r="I834" i="127"/>
  <c r="K835" i="127"/>
  <c r="F858" i="127"/>
  <c r="H1038" i="127"/>
  <c r="H1028" i="127"/>
  <c r="H1018" i="127"/>
  <c r="J1038" i="127"/>
  <c r="M1038" i="127"/>
  <c r="M1028" i="127"/>
  <c r="M1018" i="127"/>
  <c r="P955" i="127"/>
  <c r="P954" i="127"/>
  <c r="N799" i="127"/>
  <c r="O815" i="127"/>
  <c r="M835" i="127"/>
  <c r="H854" i="127"/>
  <c r="L910" i="127"/>
  <c r="K1038" i="127"/>
  <c r="L1034" i="127"/>
  <c r="I759" i="127"/>
  <c r="N780" i="127"/>
  <c r="P815" i="127"/>
  <c r="J854" i="127"/>
  <c r="N644" i="127"/>
  <c r="I1026" i="127"/>
  <c r="I1016" i="127"/>
  <c r="F687" i="127"/>
  <c r="P701" i="127"/>
  <c r="K1036" i="127"/>
  <c r="K1026" i="127"/>
  <c r="K1016" i="127"/>
  <c r="P727" i="127"/>
  <c r="L1036" i="127"/>
  <c r="H758" i="127"/>
  <c r="J759" i="127"/>
  <c r="I853" i="127"/>
  <c r="K854" i="127"/>
  <c r="N856" i="127"/>
  <c r="I987" i="127"/>
  <c r="P936" i="127"/>
  <c r="P1016" i="127"/>
  <c r="P1026" i="127"/>
  <c r="P1036" i="127"/>
  <c r="F820" i="127"/>
  <c r="F896" i="127"/>
  <c r="F972" i="127"/>
  <c r="Q1016" i="127"/>
  <c r="Q1026" i="127"/>
  <c r="Q1036" i="127"/>
  <c r="P745" i="127"/>
  <c r="P897" i="127"/>
  <c r="F915" i="127"/>
  <c r="J1018" i="127"/>
  <c r="J1028" i="127"/>
  <c r="K1018" i="127"/>
  <c r="K1028" i="127"/>
  <c r="L1018" i="127"/>
  <c r="L1028" i="127"/>
  <c r="L1016" i="127"/>
  <c r="L1026" i="127"/>
  <c r="M80" i="126"/>
  <c r="M81" i="126"/>
  <c r="N81" i="126"/>
  <c r="N80" i="126"/>
  <c r="P76" i="126"/>
  <c r="O79" i="126"/>
  <c r="P80" i="126"/>
  <c r="P81" i="126"/>
  <c r="K246" i="126"/>
  <c r="M321" i="126"/>
  <c r="L321" i="126"/>
  <c r="O74" i="126"/>
  <c r="O76" i="126" s="1"/>
  <c r="O75" i="126"/>
  <c r="O77" i="126" s="1"/>
  <c r="D182" i="126"/>
  <c r="P305" i="126"/>
  <c r="O1032" i="126"/>
  <c r="O1022" i="126"/>
  <c r="O1012" i="126"/>
  <c r="F421" i="126"/>
  <c r="P422" i="126"/>
  <c r="L473" i="126"/>
  <c r="O474" i="126"/>
  <c r="N474" i="126"/>
  <c r="O645" i="126"/>
  <c r="P645" i="126"/>
  <c r="I1026" i="126"/>
  <c r="I1016" i="126"/>
  <c r="F687" i="126"/>
  <c r="P689" i="126"/>
  <c r="L43" i="126"/>
  <c r="I70" i="126"/>
  <c r="M78" i="126"/>
  <c r="P113" i="126"/>
  <c r="D120" i="126"/>
  <c r="D138" i="126"/>
  <c r="H153" i="126"/>
  <c r="L153" i="126"/>
  <c r="H161" i="126"/>
  <c r="L161" i="126"/>
  <c r="K161" i="126"/>
  <c r="J161" i="126"/>
  <c r="P161" i="126"/>
  <c r="O161" i="126"/>
  <c r="M1020" i="126"/>
  <c r="M1030" i="126"/>
  <c r="M1010" i="126"/>
  <c r="P195" i="126"/>
  <c r="O207" i="126"/>
  <c r="P208" i="126"/>
  <c r="H227" i="126"/>
  <c r="P248" i="126"/>
  <c r="O264" i="126"/>
  <c r="H264" i="126"/>
  <c r="H313" i="126"/>
  <c r="G313" i="126"/>
  <c r="L313" i="126"/>
  <c r="K313" i="126"/>
  <c r="M313" i="126"/>
  <c r="P313" i="126"/>
  <c r="I321" i="126"/>
  <c r="H359" i="126"/>
  <c r="J381" i="126"/>
  <c r="O436" i="126"/>
  <c r="P436" i="126"/>
  <c r="O512" i="126"/>
  <c r="P531" i="126"/>
  <c r="K571" i="126"/>
  <c r="J571" i="126"/>
  <c r="P688" i="126"/>
  <c r="K169" i="126"/>
  <c r="D27" i="126"/>
  <c r="K41" i="126"/>
  <c r="K70" i="126"/>
  <c r="I75" i="126"/>
  <c r="I77" i="126" s="1"/>
  <c r="N78" i="126"/>
  <c r="P100" i="126"/>
  <c r="I112" i="126"/>
  <c r="I115" i="126"/>
  <c r="J1030" i="126"/>
  <c r="J1020" i="126"/>
  <c r="J1010" i="126"/>
  <c r="P138" i="126"/>
  <c r="P194" i="126"/>
  <c r="I227" i="126"/>
  <c r="P256" i="126"/>
  <c r="H256" i="126"/>
  <c r="G256" i="126"/>
  <c r="J256" i="126"/>
  <c r="O256" i="126"/>
  <c r="N256" i="126"/>
  <c r="M256" i="126"/>
  <c r="G294" i="126"/>
  <c r="J313" i="126"/>
  <c r="K324" i="126"/>
  <c r="L324" i="126"/>
  <c r="P328" i="126"/>
  <c r="I359" i="126"/>
  <c r="J359" i="126"/>
  <c r="K360" i="126"/>
  <c r="H389" i="126"/>
  <c r="J389" i="126"/>
  <c r="O389" i="126"/>
  <c r="N389" i="126"/>
  <c r="M389" i="126"/>
  <c r="L389" i="126"/>
  <c r="P423" i="126"/>
  <c r="O454" i="126"/>
  <c r="N473" i="126"/>
  <c r="O473" i="126"/>
  <c r="I777" i="126"/>
  <c r="H777" i="126"/>
  <c r="O151" i="126"/>
  <c r="I340" i="126"/>
  <c r="H340" i="126"/>
  <c r="J568" i="126"/>
  <c r="I568" i="126"/>
  <c r="H626" i="126"/>
  <c r="I626" i="126"/>
  <c r="M112" i="126"/>
  <c r="O265" i="126"/>
  <c r="K379" i="126"/>
  <c r="J438" i="126"/>
  <c r="M701" i="126"/>
  <c r="N150" i="126"/>
  <c r="L170" i="126"/>
  <c r="H191" i="126"/>
  <c r="I191" i="126"/>
  <c r="D195" i="126"/>
  <c r="N207" i="126"/>
  <c r="I360" i="126"/>
  <c r="I550" i="126"/>
  <c r="H550" i="126"/>
  <c r="D28" i="126"/>
  <c r="L70" i="126"/>
  <c r="H1020" i="126"/>
  <c r="L134" i="126"/>
  <c r="P137" i="126"/>
  <c r="N161" i="126"/>
  <c r="H226" i="126"/>
  <c r="K256" i="126"/>
  <c r="M264" i="126"/>
  <c r="J267" i="126"/>
  <c r="Q1030" i="126"/>
  <c r="Q1020" i="126"/>
  <c r="Q1010" i="126"/>
  <c r="P270" i="126"/>
  <c r="P271" i="126"/>
  <c r="N313" i="126"/>
  <c r="J408" i="126"/>
  <c r="H408" i="126"/>
  <c r="N408" i="126"/>
  <c r="G408" i="126"/>
  <c r="M435" i="126"/>
  <c r="H465" i="126"/>
  <c r="M465" i="126"/>
  <c r="K465" i="126"/>
  <c r="O465" i="126"/>
  <c r="N465" i="126"/>
  <c r="L514" i="126"/>
  <c r="H533" i="126"/>
  <c r="I533" i="126"/>
  <c r="J435" i="126"/>
  <c r="K435" i="126"/>
  <c r="N248" i="126"/>
  <c r="I378" i="126"/>
  <c r="K647" i="126"/>
  <c r="L647" i="126"/>
  <c r="O702" i="126"/>
  <c r="J45" i="126"/>
  <c r="G80" i="126"/>
  <c r="P343" i="126"/>
  <c r="M644" i="126"/>
  <c r="N644" i="126"/>
  <c r="P44" i="126"/>
  <c r="P45" i="126"/>
  <c r="H70" i="126"/>
  <c r="J79" i="126"/>
  <c r="D157" i="126"/>
  <c r="H172" i="126"/>
  <c r="D177" i="126"/>
  <c r="D181" i="126" s="1"/>
  <c r="N1030" i="126"/>
  <c r="N1020" i="126"/>
  <c r="N1010" i="126"/>
  <c r="P213" i="126"/>
  <c r="I226" i="126"/>
  <c r="J226" i="126"/>
  <c r="G237" i="126"/>
  <c r="K237" i="126"/>
  <c r="J237" i="126"/>
  <c r="P237" i="126"/>
  <c r="M284" i="126"/>
  <c r="L284" i="126"/>
  <c r="J294" i="126"/>
  <c r="N294" i="126"/>
  <c r="M294" i="126"/>
  <c r="P294" i="126"/>
  <c r="H343" i="126"/>
  <c r="I343" i="126"/>
  <c r="K1022" i="126"/>
  <c r="K1012" i="126"/>
  <c r="K1032" i="126"/>
  <c r="F345" i="126"/>
  <c r="P347" i="126"/>
  <c r="J400" i="126"/>
  <c r="J455" i="126"/>
  <c r="J465" i="126"/>
  <c r="M503" i="126"/>
  <c r="H503" i="126"/>
  <c r="P503" i="126"/>
  <c r="G503" i="126"/>
  <c r="N503" i="126"/>
  <c r="L503" i="126"/>
  <c r="P556" i="126"/>
  <c r="F554" i="126"/>
  <c r="L1024" i="126"/>
  <c r="L1014" i="126"/>
  <c r="P555" i="126"/>
  <c r="M579" i="126"/>
  <c r="H579" i="126"/>
  <c r="G579" i="126"/>
  <c r="N579" i="126"/>
  <c r="K579" i="126"/>
  <c r="P579" i="126"/>
  <c r="O579" i="126"/>
  <c r="L579" i="126"/>
  <c r="B26" i="126"/>
  <c r="D16" i="126"/>
  <c r="D29" i="126"/>
  <c r="D30" i="126" s="1"/>
  <c r="B47" i="126"/>
  <c r="O150" i="126"/>
  <c r="M227" i="126"/>
  <c r="H245" i="126"/>
  <c r="K286" i="126"/>
  <c r="J340" i="126"/>
  <c r="M362" i="126"/>
  <c r="J378" i="126"/>
  <c r="I398" i="126"/>
  <c r="J398" i="126"/>
  <c r="O416" i="126"/>
  <c r="P416" i="126"/>
  <c r="I457" i="126"/>
  <c r="M473" i="126"/>
  <c r="K476" i="126"/>
  <c r="J1014" i="126"/>
  <c r="J1024" i="126"/>
  <c r="F516" i="126"/>
  <c r="P518" i="126"/>
  <c r="P517" i="126"/>
  <c r="J598" i="126"/>
  <c r="L598" i="126"/>
  <c r="O598" i="126"/>
  <c r="H598" i="126"/>
  <c r="G598" i="126"/>
  <c r="N598" i="126"/>
  <c r="M598" i="126"/>
  <c r="K598" i="126"/>
  <c r="L78" i="126"/>
  <c r="L79" i="126" s="1"/>
  <c r="O70" i="126"/>
  <c r="P180" i="126"/>
  <c r="H180" i="126"/>
  <c r="G180" i="126"/>
  <c r="M180" i="126"/>
  <c r="L180" i="126"/>
  <c r="K180" i="126"/>
  <c r="G332" i="126"/>
  <c r="K332" i="126"/>
  <c r="J332" i="126"/>
  <c r="N332" i="126"/>
  <c r="M332" i="126"/>
  <c r="L332" i="126"/>
  <c r="M419" i="126"/>
  <c r="N419" i="126"/>
  <c r="I588" i="126"/>
  <c r="J588" i="126"/>
  <c r="H607" i="126"/>
  <c r="I607" i="126"/>
  <c r="H76" i="126"/>
  <c r="G81" i="126"/>
  <c r="H104" i="126"/>
  <c r="L104" i="126"/>
  <c r="J104" i="126"/>
  <c r="D119" i="126"/>
  <c r="N131" i="126"/>
  <c r="L151" i="126"/>
  <c r="K151" i="126"/>
  <c r="L169" i="126"/>
  <c r="J180" i="126"/>
  <c r="O191" i="126"/>
  <c r="M210" i="126"/>
  <c r="J265" i="126"/>
  <c r="H286" i="126"/>
  <c r="L305" i="126"/>
  <c r="P324" i="126"/>
  <c r="O332" i="126"/>
  <c r="K343" i="126"/>
  <c r="I362" i="126"/>
  <c r="M436" i="126"/>
  <c r="K454" i="126"/>
  <c r="L454" i="126"/>
  <c r="M455" i="126"/>
  <c r="I474" i="126"/>
  <c r="M549" i="126"/>
  <c r="P550" i="126"/>
  <c r="O550" i="126"/>
  <c r="O1024" i="126"/>
  <c r="O1014" i="126"/>
  <c r="P613" i="126"/>
  <c r="F611" i="126"/>
  <c r="N113" i="126"/>
  <c r="J43" i="126"/>
  <c r="L74" i="126"/>
  <c r="L76" i="126" s="1"/>
  <c r="K104" i="126"/>
  <c r="I1030" i="126"/>
  <c r="I1020" i="126"/>
  <c r="I1010" i="126"/>
  <c r="P118" i="126"/>
  <c r="O131" i="126"/>
  <c r="O132" i="126"/>
  <c r="N180" i="126"/>
  <c r="P191" i="126"/>
  <c r="H229" i="126"/>
  <c r="I286" i="126"/>
  <c r="N322" i="126"/>
  <c r="P332" i="126"/>
  <c r="J362" i="126"/>
  <c r="H379" i="126"/>
  <c r="H417" i="126"/>
  <c r="I417" i="126"/>
  <c r="I476" i="126"/>
  <c r="H476" i="126"/>
  <c r="I512" i="126"/>
  <c r="J512" i="126"/>
  <c r="P612" i="126"/>
  <c r="P650" i="126"/>
  <c r="Q1024" i="126"/>
  <c r="Q1014" i="126"/>
  <c r="P651" i="126"/>
  <c r="F649" i="126"/>
  <c r="L723" i="126"/>
  <c r="O1030" i="126"/>
  <c r="O1020" i="126"/>
  <c r="O1010" i="126"/>
  <c r="F231" i="126"/>
  <c r="P232" i="126"/>
  <c r="P233" i="126"/>
  <c r="H1032" i="126"/>
  <c r="H1012" i="126"/>
  <c r="H1022" i="126"/>
  <c r="P289" i="126"/>
  <c r="F288" i="126"/>
  <c r="P290" i="126"/>
  <c r="J1032" i="126"/>
  <c r="J1022" i="126"/>
  <c r="J1012" i="126"/>
  <c r="F326" i="126"/>
  <c r="J341" i="126"/>
  <c r="K341" i="126"/>
  <c r="P1012" i="126"/>
  <c r="P1032" i="126"/>
  <c r="P1022" i="126"/>
  <c r="F440" i="126"/>
  <c r="P442" i="126"/>
  <c r="L569" i="126"/>
  <c r="K569" i="126"/>
  <c r="J609" i="126"/>
  <c r="I609" i="126"/>
  <c r="H360" i="126"/>
  <c r="J74" i="126"/>
  <c r="J76" i="126" s="1"/>
  <c r="J70" i="126"/>
  <c r="K75" i="126"/>
  <c r="K77" i="126" s="1"/>
  <c r="H41" i="126"/>
  <c r="M74" i="126"/>
  <c r="M104" i="126"/>
  <c r="K112" i="126"/>
  <c r="L142" i="126"/>
  <c r="O142" i="126"/>
  <c r="P142" i="126"/>
  <c r="G142" i="126"/>
  <c r="K150" i="126"/>
  <c r="O180" i="126"/>
  <c r="N188" i="126"/>
  <c r="K207" i="126"/>
  <c r="I229" i="126"/>
  <c r="H302" i="126"/>
  <c r="J303" i="126"/>
  <c r="O378" i="126"/>
  <c r="N398" i="126"/>
  <c r="M398" i="126"/>
  <c r="P419" i="126"/>
  <c r="H531" i="126"/>
  <c r="I531" i="126"/>
  <c r="M530" i="126"/>
  <c r="J815" i="126"/>
  <c r="K815" i="126"/>
  <c r="I940" i="126"/>
  <c r="I864" i="126"/>
  <c r="I921" i="126"/>
  <c r="I845" i="126"/>
  <c r="I769" i="126"/>
  <c r="I693" i="126"/>
  <c r="I826" i="126"/>
  <c r="I807" i="126"/>
  <c r="I788" i="126"/>
  <c r="I731" i="126"/>
  <c r="I674" i="126"/>
  <c r="I750" i="126"/>
  <c r="I617" i="126"/>
  <c r="I978" i="126"/>
  <c r="I522" i="126"/>
  <c r="I370" i="126"/>
  <c r="I883" i="126"/>
  <c r="I959" i="126"/>
  <c r="I902" i="126"/>
  <c r="I655" i="126"/>
  <c r="I446" i="126"/>
  <c r="O115" i="126"/>
  <c r="P151" i="126"/>
  <c r="K1030" i="126"/>
  <c r="K1020" i="126"/>
  <c r="K1010" i="126"/>
  <c r="P156" i="126"/>
  <c r="M170" i="126"/>
  <c r="L172" i="126"/>
  <c r="P229" i="126"/>
  <c r="J248" i="126"/>
  <c r="K283" i="126"/>
  <c r="I302" i="126"/>
  <c r="K303" i="126"/>
  <c r="I1032" i="126"/>
  <c r="I1022" i="126"/>
  <c r="I1012" i="126"/>
  <c r="F307" i="126"/>
  <c r="L379" i="126"/>
  <c r="H397" i="126"/>
  <c r="M417" i="126"/>
  <c r="P568" i="126"/>
  <c r="K588" i="126"/>
  <c r="L588" i="126"/>
  <c r="J628" i="126"/>
  <c r="N701" i="126"/>
  <c r="P702" i="126"/>
  <c r="I712" i="126"/>
  <c r="J761" i="126"/>
  <c r="L1030" i="126"/>
  <c r="L1020" i="126"/>
  <c r="L1010" i="126"/>
  <c r="L199" i="126"/>
  <c r="P199" i="126"/>
  <c r="O199" i="126"/>
  <c r="J218" i="126"/>
  <c r="N218" i="126"/>
  <c r="M218" i="126"/>
  <c r="I351" i="126"/>
  <c r="J397" i="126"/>
  <c r="I397" i="126"/>
  <c r="Q1032" i="126"/>
  <c r="Q1022" i="126"/>
  <c r="Q1012" i="126"/>
  <c r="P460" i="126"/>
  <c r="F459" i="126"/>
  <c r="P461" i="126"/>
  <c r="I484" i="126"/>
  <c r="I644" i="126"/>
  <c r="P175" i="126"/>
  <c r="J199" i="126"/>
  <c r="K218" i="126"/>
  <c r="P1030" i="126"/>
  <c r="P1020" i="126"/>
  <c r="P1010" i="126"/>
  <c r="P252" i="126"/>
  <c r="I275" i="126"/>
  <c r="O284" i="126"/>
  <c r="J322" i="126"/>
  <c r="N379" i="126"/>
  <c r="L398" i="126"/>
  <c r="L416" i="126"/>
  <c r="P530" i="126"/>
  <c r="L628" i="126"/>
  <c r="M628" i="126"/>
  <c r="I636" i="126"/>
  <c r="I894" i="126"/>
  <c r="J894" i="126"/>
  <c r="J720" i="126"/>
  <c r="K721" i="126"/>
  <c r="M742" i="126"/>
  <c r="L742" i="126"/>
  <c r="L799" i="126"/>
  <c r="I835" i="126"/>
  <c r="K967" i="126"/>
  <c r="L967" i="126"/>
  <c r="N609" i="126"/>
  <c r="J626" i="126"/>
  <c r="K626" i="126"/>
  <c r="P628" i="126"/>
  <c r="J682" i="126"/>
  <c r="I682" i="126"/>
  <c r="G541" i="126"/>
  <c r="N541" i="126"/>
  <c r="K541" i="126"/>
  <c r="O541" i="126"/>
  <c r="M541" i="126"/>
  <c r="J606" i="126"/>
  <c r="L607" i="126"/>
  <c r="M607" i="126"/>
  <c r="I625" i="126"/>
  <c r="K1026" i="126"/>
  <c r="K1016" i="126"/>
  <c r="P726" i="126"/>
  <c r="P727" i="126"/>
  <c r="F725" i="126"/>
  <c r="P951" i="126"/>
  <c r="O951" i="126"/>
  <c r="N1024" i="126"/>
  <c r="N1014" i="126"/>
  <c r="F592" i="126"/>
  <c r="P594" i="126"/>
  <c r="P593" i="126"/>
  <c r="N780" i="126"/>
  <c r="H816" i="126"/>
  <c r="K40" i="126"/>
  <c r="P78" i="126"/>
  <c r="P79" i="126" s="1"/>
  <c r="H1030" i="126"/>
  <c r="L115" i="126"/>
  <c r="I123" i="126"/>
  <c r="H132" i="126"/>
  <c r="H189" i="126"/>
  <c r="P210" i="126"/>
  <c r="L227" i="126"/>
  <c r="M229" i="126"/>
  <c r="H246" i="126"/>
  <c r="H303" i="126"/>
  <c r="L360" i="126"/>
  <c r="M360" i="126"/>
  <c r="I379" i="126"/>
  <c r="I427" i="126"/>
  <c r="K438" i="126"/>
  <c r="M492" i="126"/>
  <c r="L492" i="126"/>
  <c r="N493" i="126"/>
  <c r="J495" i="126"/>
  <c r="L541" i="126"/>
  <c r="I560" i="126"/>
  <c r="K590" i="126"/>
  <c r="L644" i="126"/>
  <c r="N645" i="126"/>
  <c r="O761" i="126"/>
  <c r="L340" i="126"/>
  <c r="L1032" i="126"/>
  <c r="L1022" i="126"/>
  <c r="L1012" i="126"/>
  <c r="F364" i="126"/>
  <c r="N381" i="126"/>
  <c r="M1032" i="126"/>
  <c r="M1022" i="126"/>
  <c r="M1012" i="126"/>
  <c r="O397" i="126"/>
  <c r="O404" i="126"/>
  <c r="N435" i="126"/>
  <c r="N455" i="126"/>
  <c r="O461" i="126"/>
  <c r="H473" i="126"/>
  <c r="J474" i="126"/>
  <c r="I1034" i="126"/>
  <c r="I1024" i="126"/>
  <c r="I1014" i="126"/>
  <c r="P498" i="126"/>
  <c r="H511" i="126"/>
  <c r="N518" i="126"/>
  <c r="O556" i="126"/>
  <c r="N595" i="126"/>
  <c r="N1034" i="126" s="1"/>
  <c r="H666" i="126"/>
  <c r="P704" i="126"/>
  <c r="M723" i="126"/>
  <c r="P910" i="126"/>
  <c r="N214" i="126"/>
  <c r="N290" i="126"/>
  <c r="O499" i="126"/>
  <c r="O518" i="126"/>
  <c r="I666" i="126"/>
  <c r="J666" i="126"/>
  <c r="N683" i="126"/>
  <c r="M683" i="126"/>
  <c r="N784" i="126"/>
  <c r="M894" i="126"/>
  <c r="L894" i="126"/>
  <c r="N918" i="126"/>
  <c r="N975" i="126"/>
  <c r="N1038" i="126" s="1"/>
  <c r="O480" i="126"/>
  <c r="N576" i="126"/>
  <c r="O607" i="126"/>
  <c r="P607" i="126"/>
  <c r="O784" i="126"/>
  <c r="P802" i="126"/>
  <c r="O1036" i="126"/>
  <c r="O1016" i="126"/>
  <c r="F801" i="126"/>
  <c r="O1026" i="126"/>
  <c r="M951" i="126"/>
  <c r="O967" i="126"/>
  <c r="N967" i="126"/>
  <c r="O932" i="126"/>
  <c r="P932" i="126"/>
  <c r="M949" i="126"/>
  <c r="L949" i="126"/>
  <c r="O974" i="126"/>
  <c r="N956" i="126"/>
  <c r="M1038" i="126" s="1"/>
  <c r="O898" i="126"/>
  <c r="N880" i="126"/>
  <c r="O822" i="126"/>
  <c r="N804" i="126"/>
  <c r="O955" i="126"/>
  <c r="N937" i="126"/>
  <c r="O879" i="126"/>
  <c r="N861" i="126"/>
  <c r="O803" i="126"/>
  <c r="N785" i="126"/>
  <c r="N1036" i="126" s="1"/>
  <c r="O727" i="126"/>
  <c r="N709" i="126"/>
  <c r="J1036" i="126" s="1"/>
  <c r="N955" i="126"/>
  <c r="N879" i="126"/>
  <c r="N803" i="126"/>
  <c r="N727" i="126"/>
  <c r="N651" i="126"/>
  <c r="N766" i="126"/>
  <c r="N974" i="126"/>
  <c r="O917" i="126"/>
  <c r="N899" i="126"/>
  <c r="J1038" i="126" s="1"/>
  <c r="O860" i="126"/>
  <c r="N842" i="126"/>
  <c r="Q1036" i="126" s="1"/>
  <c r="N690" i="126"/>
  <c r="I1036" i="126" s="1"/>
  <c r="N613" i="126"/>
  <c r="N537" i="126"/>
  <c r="N917" i="126"/>
  <c r="N860" i="126"/>
  <c r="N747" i="126"/>
  <c r="L1036" i="126" s="1"/>
  <c r="N898" i="126"/>
  <c r="O841" i="126"/>
  <c r="N823" i="126"/>
  <c r="O689" i="126"/>
  <c r="N670" i="126"/>
  <c r="O613" i="126"/>
  <c r="N556" i="126"/>
  <c r="N519" i="126"/>
  <c r="J1034" i="126" s="1"/>
  <c r="N499" i="126"/>
  <c r="N423" i="126"/>
  <c r="N347" i="126"/>
  <c r="O936" i="126"/>
  <c r="N652" i="126"/>
  <c r="Q1034" i="126" s="1"/>
  <c r="O632" i="126"/>
  <c r="O537" i="126"/>
  <c r="N480" i="126"/>
  <c r="O708" i="126"/>
  <c r="N671" i="126"/>
  <c r="H1036" i="126" s="1"/>
  <c r="N822" i="126"/>
  <c r="O765" i="126"/>
  <c r="N708" i="126"/>
  <c r="O651" i="126"/>
  <c r="N614" i="126"/>
  <c r="O1034" i="126" s="1"/>
  <c r="N594" i="126"/>
  <c r="N557" i="126"/>
  <c r="L1034" i="126" s="1"/>
  <c r="N442" i="126"/>
  <c r="N1032" i="126"/>
  <c r="N1022" i="126"/>
  <c r="N1012" i="126"/>
  <c r="O442" i="126"/>
  <c r="I454" i="126"/>
  <c r="O495" i="126"/>
  <c r="J552" i="126"/>
  <c r="P574" i="126"/>
  <c r="M1024" i="126"/>
  <c r="M1034" i="126"/>
  <c r="F573" i="126"/>
  <c r="H587" i="126"/>
  <c r="M609" i="126"/>
  <c r="I683" i="126"/>
  <c r="N728" i="126"/>
  <c r="K1036" i="126" s="1"/>
  <c r="M835" i="126"/>
  <c r="N835" i="126"/>
  <c r="P856" i="126"/>
  <c r="P875" i="126"/>
  <c r="O875" i="126"/>
  <c r="H989" i="126"/>
  <c r="I989" i="126"/>
  <c r="P480" i="126"/>
  <c r="H1014" i="126"/>
  <c r="F478" i="126"/>
  <c r="H1034" i="126"/>
  <c r="H1024" i="126"/>
  <c r="K512" i="126"/>
  <c r="L530" i="126"/>
  <c r="M533" i="126"/>
  <c r="K1034" i="126"/>
  <c r="K1024" i="126"/>
  <c r="K628" i="126"/>
  <c r="P1034" i="126"/>
  <c r="P1024" i="126"/>
  <c r="P1014" i="126"/>
  <c r="P632" i="126"/>
  <c r="P631" i="126"/>
  <c r="L664" i="126"/>
  <c r="M664" i="126"/>
  <c r="P666" i="126"/>
  <c r="H702" i="126"/>
  <c r="O778" i="126"/>
  <c r="O780" i="126"/>
  <c r="J818" i="126"/>
  <c r="K872" i="126"/>
  <c r="J892" i="126"/>
  <c r="I892" i="126"/>
  <c r="O930" i="126"/>
  <c r="N968" i="126"/>
  <c r="P986" i="126"/>
  <c r="K986" i="126"/>
  <c r="N569" i="126"/>
  <c r="H609" i="126"/>
  <c r="I685" i="126"/>
  <c r="J702" i="126"/>
  <c r="M720" i="126"/>
  <c r="O721" i="126"/>
  <c r="L739" i="126"/>
  <c r="J759" i="126"/>
  <c r="L818" i="126"/>
  <c r="I837" i="126"/>
  <c r="J854" i="126"/>
  <c r="K854" i="126"/>
  <c r="M872" i="126"/>
  <c r="N872" i="126"/>
  <c r="O873" i="126"/>
  <c r="I875" i="126"/>
  <c r="H894" i="126"/>
  <c r="I911" i="126"/>
  <c r="M929" i="126"/>
  <c r="J967" i="126"/>
  <c r="K911" i="126"/>
  <c r="M1028" i="126"/>
  <c r="M1018" i="126"/>
  <c r="P954" i="126"/>
  <c r="F953" i="126"/>
  <c r="I970" i="126"/>
  <c r="P955" i="126"/>
  <c r="H799" i="126"/>
  <c r="N837" i="126"/>
  <c r="P892" i="126"/>
  <c r="H930" i="126"/>
  <c r="N948" i="126"/>
  <c r="P949" i="126"/>
  <c r="J476" i="126"/>
  <c r="N549" i="126"/>
  <c r="O647" i="126"/>
  <c r="I664" i="126"/>
  <c r="O701" i="126"/>
  <c r="J834" i="126"/>
  <c r="L835" i="126"/>
  <c r="N932" i="126"/>
  <c r="O948" i="126"/>
  <c r="K1014" i="126"/>
  <c r="H663" i="126"/>
  <c r="O685" i="126"/>
  <c r="P721" i="126"/>
  <c r="O777" i="126"/>
  <c r="M816" i="126"/>
  <c r="O837" i="126"/>
  <c r="K856" i="126"/>
  <c r="H1038" i="126"/>
  <c r="H1028" i="126"/>
  <c r="H1018" i="126"/>
  <c r="P860" i="126"/>
  <c r="H891" i="126"/>
  <c r="K1038" i="126"/>
  <c r="H951" i="126"/>
  <c r="I1038" i="126"/>
  <c r="P878" i="126"/>
  <c r="J910" i="126"/>
  <c r="P948" i="126"/>
  <c r="I951" i="126"/>
  <c r="I987" i="126"/>
  <c r="M1036" i="126"/>
  <c r="J987" i="126"/>
  <c r="J1016" i="126"/>
  <c r="L704" i="126"/>
  <c r="I723" i="126"/>
  <c r="P764" i="126"/>
  <c r="L796" i="126"/>
  <c r="P816" i="126"/>
  <c r="M892" i="126"/>
  <c r="O913" i="126"/>
  <c r="K932" i="126"/>
  <c r="L1038" i="126"/>
  <c r="P936" i="126"/>
  <c r="H967" i="126"/>
  <c r="M1016" i="126"/>
  <c r="P701" i="126"/>
  <c r="I739" i="126"/>
  <c r="K740" i="126"/>
  <c r="L780" i="126"/>
  <c r="J835" i="126"/>
  <c r="P873" i="126"/>
  <c r="N929" i="126"/>
  <c r="K948" i="126"/>
  <c r="M967" i="126"/>
  <c r="M1026" i="126"/>
  <c r="P1016" i="126"/>
  <c r="P1026" i="126"/>
  <c r="P1036" i="126"/>
  <c r="Q1016" i="126"/>
  <c r="Q1026" i="126"/>
  <c r="K1018" i="126"/>
  <c r="K1028" i="126"/>
  <c r="J80" i="125"/>
  <c r="J81" i="125"/>
  <c r="L79" i="125"/>
  <c r="L76" i="125"/>
  <c r="K76" i="125"/>
  <c r="M80" i="125"/>
  <c r="M81" i="125"/>
  <c r="P79" i="125"/>
  <c r="L80" i="125"/>
  <c r="L81" i="125"/>
  <c r="I79" i="125"/>
  <c r="N80" i="125"/>
  <c r="N81" i="125"/>
  <c r="H77" i="125"/>
  <c r="L351" i="125"/>
  <c r="K351" i="125"/>
  <c r="J351" i="125"/>
  <c r="N351" i="125"/>
  <c r="G351" i="125"/>
  <c r="P351" i="125"/>
  <c r="O351" i="125"/>
  <c r="M351" i="125"/>
  <c r="H351" i="125"/>
  <c r="P80" i="125"/>
  <c r="P81" i="125"/>
  <c r="I81" i="125"/>
  <c r="I80" i="125"/>
  <c r="B26" i="125"/>
  <c r="N100" i="125"/>
  <c r="P134" i="125"/>
  <c r="D138" i="125"/>
  <c r="J180" i="125"/>
  <c r="N208" i="125"/>
  <c r="I264" i="125"/>
  <c r="N272" i="125"/>
  <c r="Q1030" i="125" s="1"/>
  <c r="G408" i="125"/>
  <c r="O408" i="125"/>
  <c r="N408" i="125"/>
  <c r="M408" i="125"/>
  <c r="P408" i="125"/>
  <c r="L408" i="125"/>
  <c r="K408" i="125"/>
  <c r="J408" i="125"/>
  <c r="D27" i="125"/>
  <c r="G70" i="125"/>
  <c r="L75" i="125"/>
  <c r="O100" i="125"/>
  <c r="J123" i="125"/>
  <c r="L131" i="125"/>
  <c r="O138" i="125"/>
  <c r="K1030" i="125"/>
  <c r="K1020" i="125"/>
  <c r="K1010" i="125"/>
  <c r="G1009" i="125" s="1"/>
  <c r="K180" i="125"/>
  <c r="K188" i="125"/>
  <c r="H189" i="125"/>
  <c r="N199" i="125"/>
  <c r="N226" i="125"/>
  <c r="P1020" i="125"/>
  <c r="P1010" i="125"/>
  <c r="P251" i="125"/>
  <c r="P267" i="125"/>
  <c r="N309" i="125"/>
  <c r="O417" i="125"/>
  <c r="M446" i="125"/>
  <c r="O461" i="125"/>
  <c r="J609" i="125"/>
  <c r="I609" i="125"/>
  <c r="H45" i="125"/>
  <c r="H70" i="125"/>
  <c r="P100" i="125"/>
  <c r="H1020" i="125" s="1"/>
  <c r="G1019" i="125" s="1"/>
  <c r="D119" i="125"/>
  <c r="D120" i="125"/>
  <c r="K123" i="125"/>
  <c r="L151" i="125"/>
  <c r="H170" i="125"/>
  <c r="D176" i="125"/>
  <c r="M180" i="125"/>
  <c r="K189" i="125"/>
  <c r="O199" i="125"/>
  <c r="O226" i="125"/>
  <c r="P226" i="125"/>
  <c r="O252" i="125"/>
  <c r="I267" i="125"/>
  <c r="K283" i="125"/>
  <c r="H378" i="125"/>
  <c r="I378" i="125"/>
  <c r="K379" i="125"/>
  <c r="J379" i="125"/>
  <c r="O446" i="125"/>
  <c r="O480" i="125"/>
  <c r="N495" i="125"/>
  <c r="M495" i="125"/>
  <c r="M550" i="125"/>
  <c r="L550" i="125"/>
  <c r="D16" i="125"/>
  <c r="D17" i="125" s="1"/>
  <c r="H13" i="125"/>
  <c r="D28" i="125"/>
  <c r="D29" i="125"/>
  <c r="I45" i="125"/>
  <c r="N75" i="125"/>
  <c r="N77" i="125" s="1"/>
  <c r="O112" i="125"/>
  <c r="L113" i="125"/>
  <c r="I1030" i="125"/>
  <c r="I1020" i="125"/>
  <c r="I1010" i="125"/>
  <c r="M123" i="125"/>
  <c r="H150" i="125"/>
  <c r="M172" i="125"/>
  <c r="L1020" i="125"/>
  <c r="L1010" i="125"/>
  <c r="N180" i="125"/>
  <c r="D195" i="125"/>
  <c r="L321" i="125"/>
  <c r="N322" i="125"/>
  <c r="I341" i="125"/>
  <c r="P359" i="125"/>
  <c r="O359" i="125"/>
  <c r="H362" i="125"/>
  <c r="P381" i="125"/>
  <c r="O400" i="125"/>
  <c r="I416" i="125"/>
  <c r="K417" i="125"/>
  <c r="N436" i="125"/>
  <c r="H455" i="125"/>
  <c r="I514" i="125"/>
  <c r="J530" i="125"/>
  <c r="I530" i="125"/>
  <c r="I569" i="125"/>
  <c r="B47" i="125"/>
  <c r="N975" i="125"/>
  <c r="N1038" i="125" s="1"/>
  <c r="O974" i="125"/>
  <c r="N956" i="125"/>
  <c r="M1038" i="125" s="1"/>
  <c r="N974" i="125"/>
  <c r="N898" i="125"/>
  <c r="N822" i="125"/>
  <c r="N746" i="125"/>
  <c r="N670" i="125"/>
  <c r="O955" i="125"/>
  <c r="N937" i="125"/>
  <c r="O879" i="125"/>
  <c r="N861" i="125"/>
  <c r="O803" i="125"/>
  <c r="N785" i="125"/>
  <c r="O727" i="125"/>
  <c r="N709" i="125"/>
  <c r="N955" i="125"/>
  <c r="N879" i="125"/>
  <c r="N803" i="125"/>
  <c r="N727" i="125"/>
  <c r="N651" i="125"/>
  <c r="O936" i="125"/>
  <c r="N918" i="125"/>
  <c r="K1038" i="125" s="1"/>
  <c r="O860" i="125"/>
  <c r="N842" i="125"/>
  <c r="O917" i="125"/>
  <c r="O765" i="125"/>
  <c r="O708" i="125"/>
  <c r="N690" i="125"/>
  <c r="O632" i="125"/>
  <c r="N556" i="125"/>
  <c r="N480" i="125"/>
  <c r="N917" i="125"/>
  <c r="O841" i="125"/>
  <c r="O822" i="125"/>
  <c r="N765" i="125"/>
  <c r="N899" i="125"/>
  <c r="N804" i="125"/>
  <c r="O651" i="125"/>
  <c r="O575" i="125"/>
  <c r="N557" i="125"/>
  <c r="O499" i="125"/>
  <c r="N481" i="125"/>
  <c r="O423" i="125"/>
  <c r="O784" i="125"/>
  <c r="N766" i="125"/>
  <c r="N823" i="125"/>
  <c r="P1036" i="125" s="1"/>
  <c r="N784" i="125"/>
  <c r="N936" i="125"/>
  <c r="O898" i="125"/>
  <c r="N519" i="125"/>
  <c r="N499" i="125"/>
  <c r="N747" i="125"/>
  <c r="N671" i="125"/>
  <c r="O746" i="125"/>
  <c r="N728" i="125"/>
  <c r="N595" i="125"/>
  <c r="N575" i="125"/>
  <c r="N518" i="125"/>
  <c r="O689" i="125"/>
  <c r="N614" i="125"/>
  <c r="O594" i="125"/>
  <c r="N537" i="125"/>
  <c r="N880" i="125"/>
  <c r="N689" i="125"/>
  <c r="N594" i="125"/>
  <c r="N443" i="125"/>
  <c r="N423" i="125"/>
  <c r="O404" i="125"/>
  <c r="N386" i="125"/>
  <c r="N841" i="125"/>
  <c r="N500" i="125"/>
  <c r="N404" i="125"/>
  <c r="N328" i="125"/>
  <c r="N252" i="125"/>
  <c r="N860" i="125"/>
  <c r="N708" i="125"/>
  <c r="O613" i="125"/>
  <c r="O556" i="125"/>
  <c r="N633" i="125"/>
  <c r="N652" i="125"/>
  <c r="N632" i="125"/>
  <c r="N538" i="125"/>
  <c r="K1034" i="125" s="1"/>
  <c r="N424" i="125"/>
  <c r="O1032" i="125" s="1"/>
  <c r="N385" i="125"/>
  <c r="O670" i="125"/>
  <c r="N613" i="125"/>
  <c r="O537" i="125"/>
  <c r="O290" i="125"/>
  <c r="N196" i="125"/>
  <c r="N348" i="125"/>
  <c r="N310" i="125"/>
  <c r="N290" i="125"/>
  <c r="N462" i="125"/>
  <c r="O442" i="125"/>
  <c r="O518" i="125"/>
  <c r="N442" i="125"/>
  <c r="O309" i="125"/>
  <c r="N234" i="125"/>
  <c r="O1030" i="125" s="1"/>
  <c r="N215" i="125"/>
  <c r="N138" i="125"/>
  <c r="I921" i="125"/>
  <c r="I845" i="125"/>
  <c r="I769" i="125"/>
  <c r="I693" i="125"/>
  <c r="I978" i="125"/>
  <c r="I902" i="125"/>
  <c r="I826" i="125"/>
  <c r="I864" i="125"/>
  <c r="I750" i="125"/>
  <c r="I731" i="125"/>
  <c r="I617" i="125"/>
  <c r="I541" i="125"/>
  <c r="I465" i="125"/>
  <c r="I674" i="125"/>
  <c r="I788" i="125"/>
  <c r="I883" i="125"/>
  <c r="I807" i="125"/>
  <c r="I712" i="125"/>
  <c r="I370" i="125"/>
  <c r="I940" i="125"/>
  <c r="I655" i="125"/>
  <c r="I579" i="125"/>
  <c r="I522" i="125"/>
  <c r="I959" i="125"/>
  <c r="I598" i="125"/>
  <c r="I294" i="125"/>
  <c r="I237" i="125"/>
  <c r="I256" i="125"/>
  <c r="I218" i="125"/>
  <c r="I636" i="125"/>
  <c r="I560" i="125"/>
  <c r="I389" i="125"/>
  <c r="I332" i="125"/>
  <c r="I275" i="125"/>
  <c r="I161" i="125"/>
  <c r="I104" i="125"/>
  <c r="D30" i="125"/>
  <c r="J45" i="125"/>
  <c r="B53" i="125"/>
  <c r="N74" i="125"/>
  <c r="N76" i="125" s="1"/>
  <c r="O75" i="125"/>
  <c r="O77" i="125" s="1"/>
  <c r="D101" i="125"/>
  <c r="P118" i="125"/>
  <c r="N123" i="125"/>
  <c r="K131" i="125"/>
  <c r="K134" i="125"/>
  <c r="D139" i="125"/>
  <c r="O151" i="125"/>
  <c r="N157" i="125"/>
  <c r="K170" i="125"/>
  <c r="P175" i="125"/>
  <c r="O180" i="125"/>
  <c r="M189" i="125"/>
  <c r="N195" i="125"/>
  <c r="O1020" i="125"/>
  <c r="O1010" i="125"/>
  <c r="P232" i="125"/>
  <c r="I246" i="125"/>
  <c r="M248" i="125"/>
  <c r="H284" i="125"/>
  <c r="I313" i="125"/>
  <c r="O322" i="125"/>
  <c r="H324" i="125"/>
  <c r="L343" i="125"/>
  <c r="L606" i="125"/>
  <c r="M606" i="125"/>
  <c r="K625" i="125"/>
  <c r="J625" i="125"/>
  <c r="K13" i="125"/>
  <c r="D31" i="125"/>
  <c r="K45" i="125"/>
  <c r="D54" i="125"/>
  <c r="K70" i="125"/>
  <c r="P75" i="125"/>
  <c r="P77" i="125" s="1"/>
  <c r="N101" i="125"/>
  <c r="N113" i="125"/>
  <c r="N119" i="125"/>
  <c r="O123" i="125"/>
  <c r="N139" i="125"/>
  <c r="J1030" i="125" s="1"/>
  <c r="I153" i="125"/>
  <c r="O157" i="125"/>
  <c r="N176" i="125"/>
  <c r="P180" i="125"/>
  <c r="O195" i="125"/>
  <c r="N233" i="125"/>
  <c r="O248" i="125"/>
  <c r="N248" i="125"/>
  <c r="N253" i="125"/>
  <c r="P1030" i="125" s="1"/>
  <c r="N366" i="125"/>
  <c r="I474" i="125"/>
  <c r="H474" i="125"/>
  <c r="M531" i="125"/>
  <c r="N531" i="125"/>
  <c r="D32" i="125"/>
  <c r="P74" i="125"/>
  <c r="P76" i="125" s="1"/>
  <c r="K112" i="125"/>
  <c r="O119" i="125"/>
  <c r="P123" i="125"/>
  <c r="H132" i="125"/>
  <c r="M134" i="125"/>
  <c r="D163" i="125"/>
  <c r="O169" i="125"/>
  <c r="P172" i="125"/>
  <c r="O176" i="125"/>
  <c r="I208" i="125"/>
  <c r="H208" i="125"/>
  <c r="M207" i="125"/>
  <c r="P210" i="125"/>
  <c r="I227" i="125"/>
  <c r="O233" i="125"/>
  <c r="J1012" i="125"/>
  <c r="J1022" i="125"/>
  <c r="P327" i="125"/>
  <c r="P328" i="125"/>
  <c r="K340" i="125"/>
  <c r="M341" i="125"/>
  <c r="H360" i="125"/>
  <c r="O366" i="125"/>
  <c r="L416" i="125"/>
  <c r="M435" i="125"/>
  <c r="L435" i="125"/>
  <c r="I484" i="125"/>
  <c r="M13" i="125"/>
  <c r="M45" i="125"/>
  <c r="H142" i="125"/>
  <c r="P142" i="125"/>
  <c r="M142" i="125"/>
  <c r="M150" i="125"/>
  <c r="I169" i="125"/>
  <c r="J227" i="125"/>
  <c r="J264" i="125"/>
  <c r="P321" i="125"/>
  <c r="O328" i="125"/>
  <c r="L340" i="125"/>
  <c r="I360" i="125"/>
  <c r="M1032" i="125"/>
  <c r="M1022" i="125"/>
  <c r="M1012" i="125"/>
  <c r="P385" i="125"/>
  <c r="K397" i="125"/>
  <c r="M398" i="125"/>
  <c r="M416" i="125"/>
  <c r="I1034" i="125"/>
  <c r="I1024" i="125"/>
  <c r="I1014" i="125"/>
  <c r="F497" i="125"/>
  <c r="P499" i="125"/>
  <c r="H112" i="125"/>
  <c r="J113" i="125"/>
  <c r="J142" i="125"/>
  <c r="N1030" i="125"/>
  <c r="N1020" i="125"/>
  <c r="N1010" i="125"/>
  <c r="P213" i="125"/>
  <c r="O229" i="125"/>
  <c r="N229" i="125"/>
  <c r="L284" i="125"/>
  <c r="J284" i="125"/>
  <c r="O303" i="125"/>
  <c r="O341" i="125"/>
  <c r="J360" i="125"/>
  <c r="K360" i="125"/>
  <c r="N378" i="125"/>
  <c r="P379" i="125"/>
  <c r="P384" i="125"/>
  <c r="L397" i="125"/>
  <c r="N398" i="125"/>
  <c r="N1022" i="125"/>
  <c r="N1012" i="125"/>
  <c r="P403" i="125"/>
  <c r="P404" i="125"/>
  <c r="N416" i="125"/>
  <c r="O416" i="125"/>
  <c r="K438" i="125"/>
  <c r="J438" i="125"/>
  <c r="O455" i="125"/>
  <c r="I473" i="125"/>
  <c r="J473" i="125"/>
  <c r="K474" i="125"/>
  <c r="L474" i="125"/>
  <c r="P498" i="125"/>
  <c r="J172" i="125"/>
  <c r="N177" i="125"/>
  <c r="L1030" i="125" s="1"/>
  <c r="N214" i="125"/>
  <c r="P246" i="125"/>
  <c r="N271" i="125"/>
  <c r="N284" i="125"/>
  <c r="M284" i="125"/>
  <c r="N291" i="125"/>
  <c r="N329" i="125"/>
  <c r="J1032" i="125" s="1"/>
  <c r="N367" i="125"/>
  <c r="L1032" i="125" s="1"/>
  <c r="O385" i="125"/>
  <c r="O70" i="125"/>
  <c r="G123" i="125"/>
  <c r="J1020" i="125"/>
  <c r="J1010" i="125"/>
  <c r="H172" i="125"/>
  <c r="J199" i="125"/>
  <c r="K199" i="125"/>
  <c r="P199" i="125"/>
  <c r="N210" i="125"/>
  <c r="O214" i="125"/>
  <c r="O245" i="125"/>
  <c r="N245" i="125"/>
  <c r="I265" i="125"/>
  <c r="O271" i="125"/>
  <c r="O302" i="125"/>
  <c r="N347" i="125"/>
  <c r="N405" i="125"/>
  <c r="N1032" i="125" s="1"/>
  <c r="I427" i="125"/>
  <c r="N454" i="125"/>
  <c r="M454" i="125"/>
  <c r="I503" i="125"/>
  <c r="L180" i="125"/>
  <c r="H180" i="125"/>
  <c r="I1032" i="125"/>
  <c r="I1022" i="125"/>
  <c r="I1012" i="125"/>
  <c r="P309" i="125"/>
  <c r="P324" i="125"/>
  <c r="O324" i="125"/>
  <c r="O347" i="125"/>
  <c r="L381" i="125"/>
  <c r="M381" i="125"/>
  <c r="H408" i="125"/>
  <c r="H446" i="125"/>
  <c r="L446" i="125"/>
  <c r="K446" i="125"/>
  <c r="G446" i="125"/>
  <c r="N446" i="125"/>
  <c r="Q1032" i="125"/>
  <c r="Q1022" i="125"/>
  <c r="Q1012" i="125"/>
  <c r="P460" i="125"/>
  <c r="F459" i="125"/>
  <c r="N576" i="125"/>
  <c r="O1034" i="125"/>
  <c r="O1024" i="125"/>
  <c r="O1014" i="125"/>
  <c r="P612" i="125"/>
  <c r="P613" i="125"/>
  <c r="J446" i="125"/>
  <c r="N461" i="125"/>
  <c r="N571" i="125"/>
  <c r="M571" i="125"/>
  <c r="M188" i="125"/>
  <c r="H248" i="125"/>
  <c r="L265" i="125"/>
  <c r="M286" i="125"/>
  <c r="H1032" i="125"/>
  <c r="H1022" i="125"/>
  <c r="H1012" i="125"/>
  <c r="O378" i="125"/>
  <c r="H476" i="125"/>
  <c r="I476" i="125"/>
  <c r="J493" i="125"/>
  <c r="M1034" i="125"/>
  <c r="M1024" i="125"/>
  <c r="M1014" i="125"/>
  <c r="F573" i="125"/>
  <c r="L628" i="125"/>
  <c r="M644" i="125"/>
  <c r="N664" i="125"/>
  <c r="M683" i="125"/>
  <c r="N514" i="125"/>
  <c r="O514" i="125"/>
  <c r="H550" i="125"/>
  <c r="P568" i="125"/>
  <c r="O568" i="125"/>
  <c r="O588" i="125"/>
  <c r="N588" i="125"/>
  <c r="K607" i="125"/>
  <c r="L666" i="125"/>
  <c r="L1022" i="125"/>
  <c r="L1012" i="125"/>
  <c r="K512" i="125"/>
  <c r="J606" i="125"/>
  <c r="I606" i="125"/>
  <c r="K229" i="125"/>
  <c r="Q1020" i="125"/>
  <c r="Q1010" i="125"/>
  <c r="F269" i="125"/>
  <c r="P365" i="125"/>
  <c r="I400" i="125"/>
  <c r="K419" i="125"/>
  <c r="P609" i="125"/>
  <c r="L626" i="125"/>
  <c r="K645" i="125"/>
  <c r="J495" i="125"/>
  <c r="H552" i="125"/>
  <c r="I552" i="125"/>
  <c r="P607" i="125"/>
  <c r="O607" i="125"/>
  <c r="N663" i="125"/>
  <c r="M663" i="125"/>
  <c r="O664" i="125"/>
  <c r="P664" i="125"/>
  <c r="P271" i="125"/>
  <c r="K305" i="125"/>
  <c r="H340" i="125"/>
  <c r="M400" i="125"/>
  <c r="P454" i="125"/>
  <c r="K495" i="125"/>
  <c r="H530" i="125"/>
  <c r="J531" i="125"/>
  <c r="P682" i="125"/>
  <c r="O682" i="125"/>
  <c r="L531" i="125"/>
  <c r="K531" i="125"/>
  <c r="O550" i="125"/>
  <c r="P550" i="125"/>
  <c r="N569" i="125"/>
  <c r="O606" i="125"/>
  <c r="P606" i="125"/>
  <c r="P1034" i="125"/>
  <c r="P1024" i="125"/>
  <c r="P1014" i="125"/>
  <c r="P632" i="125"/>
  <c r="P631" i="125"/>
  <c r="N625" i="125"/>
  <c r="M549" i="125"/>
  <c r="J587" i="125"/>
  <c r="L588" i="125"/>
  <c r="J644" i="125"/>
  <c r="N647" i="125"/>
  <c r="M647" i="125"/>
  <c r="I702" i="125"/>
  <c r="J702" i="125"/>
  <c r="O816" i="125"/>
  <c r="P816" i="125"/>
  <c r="M853" i="125"/>
  <c r="L853" i="125"/>
  <c r="O854" i="125"/>
  <c r="N854" i="125"/>
  <c r="H1038" i="125"/>
  <c r="H1028" i="125"/>
  <c r="H1018" i="125"/>
  <c r="P860" i="125"/>
  <c r="P859" i="125"/>
  <c r="L891" i="125"/>
  <c r="M891" i="125"/>
  <c r="O1022" i="125"/>
  <c r="O1012" i="125"/>
  <c r="F421" i="125"/>
  <c r="J455" i="125"/>
  <c r="L457" i="125"/>
  <c r="I571" i="125"/>
  <c r="N590" i="125"/>
  <c r="O645" i="125"/>
  <c r="P645" i="125"/>
  <c r="I1036" i="125"/>
  <c r="I1026" i="125"/>
  <c r="I1016" i="125"/>
  <c r="F687" i="125"/>
  <c r="I739" i="125"/>
  <c r="K740" i="125"/>
  <c r="H759" i="125"/>
  <c r="P910" i="125"/>
  <c r="O910" i="125"/>
  <c r="M1030" i="125"/>
  <c r="M1020" i="125"/>
  <c r="M1010" i="125"/>
  <c r="P422" i="125"/>
  <c r="L476" i="125"/>
  <c r="J511" i="125"/>
  <c r="K1024" i="125"/>
  <c r="K1014" i="125"/>
  <c r="H628" i="125"/>
  <c r="N644" i="125"/>
  <c r="P688" i="125"/>
  <c r="O723" i="125"/>
  <c r="N740" i="125"/>
  <c r="J910" i="125"/>
  <c r="K1032" i="125"/>
  <c r="K1022" i="125"/>
  <c r="K1012" i="125"/>
  <c r="H1034" i="125"/>
  <c r="H1024" i="125"/>
  <c r="H1014" i="125"/>
  <c r="N815" i="125"/>
  <c r="H930" i="125"/>
  <c r="H1036" i="125"/>
  <c r="I723" i="125"/>
  <c r="J723" i="125"/>
  <c r="K1036" i="125"/>
  <c r="K1026" i="125"/>
  <c r="K1016" i="125"/>
  <c r="P726" i="125"/>
  <c r="J799" i="125"/>
  <c r="J894" i="125"/>
  <c r="I892" i="125"/>
  <c r="H892" i="125"/>
  <c r="M436" i="125"/>
  <c r="P473" i="125"/>
  <c r="M568" i="125"/>
  <c r="I588" i="125"/>
  <c r="M628" i="125"/>
  <c r="Q1034" i="125"/>
  <c r="Q1024" i="125"/>
  <c r="Q1014" i="125"/>
  <c r="P650" i="125"/>
  <c r="L723" i="125"/>
  <c r="K742" i="125"/>
  <c r="M796" i="125"/>
  <c r="O797" i="125"/>
  <c r="I834" i="125"/>
  <c r="K835" i="125"/>
  <c r="J875" i="125"/>
  <c r="J778" i="125"/>
  <c r="L911" i="125"/>
  <c r="M911" i="125"/>
  <c r="K986" i="125"/>
  <c r="J986" i="125"/>
  <c r="M987" i="125"/>
  <c r="L987" i="125"/>
  <c r="J758" i="125"/>
  <c r="M1036" i="125"/>
  <c r="M1026" i="125"/>
  <c r="M1016" i="125"/>
  <c r="F763" i="125"/>
  <c r="K1028" i="125"/>
  <c r="K1018" i="125"/>
  <c r="F915" i="125"/>
  <c r="M492" i="125"/>
  <c r="I512" i="125"/>
  <c r="L1034" i="125"/>
  <c r="L1014" i="125"/>
  <c r="L1024" i="125"/>
  <c r="M588" i="125"/>
  <c r="P625" i="125"/>
  <c r="L663" i="125"/>
  <c r="H685" i="125"/>
  <c r="J1036" i="125"/>
  <c r="J1026" i="125"/>
  <c r="J1016" i="125"/>
  <c r="P708" i="125"/>
  <c r="F706" i="125"/>
  <c r="I761" i="125"/>
  <c r="P764" i="125"/>
  <c r="J818" i="125"/>
  <c r="I837" i="125"/>
  <c r="H837" i="125"/>
  <c r="F858" i="125"/>
  <c r="I913" i="125"/>
  <c r="H913" i="125"/>
  <c r="P916" i="125"/>
  <c r="N948" i="125"/>
  <c r="P949" i="125"/>
  <c r="L739" i="125"/>
  <c r="P740" i="125"/>
  <c r="J815" i="125"/>
  <c r="L816" i="125"/>
  <c r="O872" i="125"/>
  <c r="O932" i="125"/>
  <c r="N951" i="125"/>
  <c r="I989" i="125"/>
  <c r="H989" i="125"/>
  <c r="N780" i="125"/>
  <c r="M816" i="125"/>
  <c r="K875" i="125"/>
  <c r="P1032" i="125"/>
  <c r="P1022" i="125"/>
  <c r="P1012" i="125"/>
  <c r="J1034" i="125"/>
  <c r="J1024" i="125"/>
  <c r="J1014" i="125"/>
  <c r="N1034" i="125"/>
  <c r="N1024" i="125"/>
  <c r="N1014" i="125"/>
  <c r="H683" i="125"/>
  <c r="P701" i="125"/>
  <c r="M720" i="125"/>
  <c r="O721" i="125"/>
  <c r="H742" i="125"/>
  <c r="L815" i="125"/>
  <c r="O853" i="125"/>
  <c r="I1038" i="125"/>
  <c r="I891" i="125"/>
  <c r="K892" i="125"/>
  <c r="O929" i="125"/>
  <c r="N1026" i="125"/>
  <c r="L1038" i="125"/>
  <c r="L1028" i="125"/>
  <c r="L1018" i="125"/>
  <c r="P936" i="125"/>
  <c r="L1036" i="125"/>
  <c r="I759" i="125"/>
  <c r="P797" i="125"/>
  <c r="I835" i="125"/>
  <c r="F839" i="125"/>
  <c r="Q1036" i="125"/>
  <c r="Q1026" i="125"/>
  <c r="Q1016" i="125"/>
  <c r="I854" i="125"/>
  <c r="K856" i="125"/>
  <c r="O892" i="125"/>
  <c r="H894" i="125"/>
  <c r="I930" i="125"/>
  <c r="L948" i="125"/>
  <c r="N949" i="125"/>
  <c r="L970" i="125"/>
  <c r="K970" i="125"/>
  <c r="N967" i="125"/>
  <c r="M967" i="125"/>
  <c r="P968" i="125"/>
  <c r="O968" i="125"/>
  <c r="L835" i="125"/>
  <c r="N837" i="125"/>
  <c r="N856" i="125"/>
  <c r="L872" i="125"/>
  <c r="N873" i="125"/>
  <c r="J1038" i="125"/>
  <c r="J911" i="125"/>
  <c r="O948" i="125"/>
  <c r="K951" i="125"/>
  <c r="N1036" i="125"/>
  <c r="N704" i="125"/>
  <c r="J739" i="125"/>
  <c r="L740" i="125"/>
  <c r="N761" i="125"/>
  <c r="K780" i="125"/>
  <c r="K799" i="125"/>
  <c r="M835" i="125"/>
  <c r="P841" i="125"/>
  <c r="M872" i="125"/>
  <c r="O873" i="125"/>
  <c r="H875" i="125"/>
  <c r="I910" i="125"/>
  <c r="L951" i="125"/>
  <c r="O1016" i="125"/>
  <c r="O1026" i="125"/>
  <c r="O1036" i="125"/>
  <c r="P878" i="125"/>
  <c r="P1016" i="125"/>
  <c r="P1026" i="125"/>
  <c r="F668" i="125"/>
  <c r="F744" i="125"/>
  <c r="F896" i="125"/>
  <c r="O989" i="125"/>
  <c r="H1016" i="125"/>
  <c r="J1018" i="125"/>
  <c r="H1026" i="125"/>
  <c r="J1028" i="125"/>
  <c r="L1016" i="125"/>
  <c r="L1026" i="125"/>
  <c r="I75" i="124"/>
  <c r="I77" i="124" s="1"/>
  <c r="J370" i="124"/>
  <c r="H370" i="124"/>
  <c r="G370" i="124"/>
  <c r="P370" i="124"/>
  <c r="O370" i="124"/>
  <c r="N370" i="124"/>
  <c r="K370" i="124"/>
  <c r="M370" i="124"/>
  <c r="L370" i="124"/>
  <c r="K77" i="124"/>
  <c r="N43" i="124"/>
  <c r="H78" i="124"/>
  <c r="H79" i="124" s="1"/>
  <c r="P131" i="124"/>
  <c r="H248" i="124"/>
  <c r="L492" i="124"/>
  <c r="K492" i="124"/>
  <c r="J303" i="124"/>
  <c r="H76" i="124"/>
  <c r="K142" i="124"/>
  <c r="K172" i="124"/>
  <c r="H284" i="124"/>
  <c r="J419" i="124"/>
  <c r="I40" i="124"/>
  <c r="K41" i="124"/>
  <c r="P112" i="124"/>
  <c r="K115" i="124"/>
  <c r="O170" i="124"/>
  <c r="N170" i="124"/>
  <c r="L172" i="124"/>
  <c r="G313" i="124"/>
  <c r="P313" i="124"/>
  <c r="N313" i="124"/>
  <c r="L313" i="124"/>
  <c r="O313" i="124"/>
  <c r="M313" i="124"/>
  <c r="K313" i="124"/>
  <c r="G70" i="124"/>
  <c r="I41" i="124"/>
  <c r="J142" i="124"/>
  <c r="H142" i="124"/>
  <c r="G142" i="124"/>
  <c r="P142" i="124"/>
  <c r="O142" i="124"/>
  <c r="N142" i="124"/>
  <c r="M142" i="124"/>
  <c r="O321" i="124"/>
  <c r="P321" i="124"/>
  <c r="K340" i="124"/>
  <c r="L340" i="124"/>
  <c r="D27" i="124"/>
  <c r="J78" i="124"/>
  <c r="J79" i="124" s="1"/>
  <c r="P104" i="124"/>
  <c r="O104" i="124"/>
  <c r="N104" i="124"/>
  <c r="M104" i="124"/>
  <c r="L104" i="124"/>
  <c r="K104" i="124"/>
  <c r="J104" i="124"/>
  <c r="K80" i="124"/>
  <c r="K81" i="124"/>
  <c r="N169" i="124"/>
  <c r="M169" i="124"/>
  <c r="J313" i="124"/>
  <c r="M416" i="124"/>
  <c r="L416" i="124"/>
  <c r="L77" i="124"/>
  <c r="M493" i="124"/>
  <c r="N493" i="124"/>
  <c r="N134" i="124"/>
  <c r="M134" i="124"/>
  <c r="O1020" i="124"/>
  <c r="O1010" i="124"/>
  <c r="P233" i="124"/>
  <c r="I248" i="124"/>
  <c r="O264" i="124"/>
  <c r="P264" i="124"/>
  <c r="H302" i="124"/>
  <c r="M362" i="124"/>
  <c r="L362" i="124"/>
  <c r="H40" i="124"/>
  <c r="J41" i="124"/>
  <c r="N975" i="124"/>
  <c r="O917" i="124"/>
  <c r="N899" i="124"/>
  <c r="O841" i="124"/>
  <c r="N823" i="124"/>
  <c r="P1036" i="124" s="1"/>
  <c r="O765" i="124"/>
  <c r="N747" i="124"/>
  <c r="O974" i="124"/>
  <c r="N956" i="124"/>
  <c r="O898" i="124"/>
  <c r="N880" i="124"/>
  <c r="I1038" i="124" s="1"/>
  <c r="O822" i="124"/>
  <c r="N804" i="124"/>
  <c r="N974" i="124"/>
  <c r="N898" i="124"/>
  <c r="N822" i="124"/>
  <c r="N746" i="124"/>
  <c r="N670" i="124"/>
  <c r="O955" i="124"/>
  <c r="N937" i="124"/>
  <c r="O879" i="124"/>
  <c r="N861" i="124"/>
  <c r="O803" i="124"/>
  <c r="N785" i="124"/>
  <c r="N1036" i="124" s="1"/>
  <c r="O727" i="124"/>
  <c r="N709" i="124"/>
  <c r="O651" i="124"/>
  <c r="N633" i="124"/>
  <c r="O860" i="124"/>
  <c r="N765" i="124"/>
  <c r="N594" i="124"/>
  <c r="N518" i="124"/>
  <c r="N442" i="124"/>
  <c r="N860" i="124"/>
  <c r="O784" i="124"/>
  <c r="O936" i="124"/>
  <c r="N936" i="124"/>
  <c r="N803" i="124"/>
  <c r="N728" i="124"/>
  <c r="N879" i="124"/>
  <c r="N842" i="124"/>
  <c r="Q1036" i="124" s="1"/>
  <c r="N727" i="124"/>
  <c r="N690" i="124"/>
  <c r="N671" i="124"/>
  <c r="N652" i="124"/>
  <c r="N614" i="124"/>
  <c r="O556" i="124"/>
  <c r="N538" i="124"/>
  <c r="O480" i="124"/>
  <c r="N462" i="124"/>
  <c r="O746" i="124"/>
  <c r="O708" i="124"/>
  <c r="N556" i="124"/>
  <c r="N955" i="124"/>
  <c r="N918" i="124"/>
  <c r="N841" i="124"/>
  <c r="N632" i="124"/>
  <c r="O575" i="124"/>
  <c r="O461" i="124"/>
  <c r="N575" i="124"/>
  <c r="O518" i="124"/>
  <c r="N481" i="124"/>
  <c r="N404" i="124"/>
  <c r="N328" i="124"/>
  <c r="O689" i="124"/>
  <c r="O670" i="124"/>
  <c r="N557" i="124"/>
  <c r="N689" i="124"/>
  <c r="N651" i="124"/>
  <c r="N595" i="124"/>
  <c r="N500" i="124"/>
  <c r="I1034" i="124" s="1"/>
  <c r="N480" i="124"/>
  <c r="N443" i="124"/>
  <c r="N766" i="124"/>
  <c r="O632" i="124"/>
  <c r="O537" i="124"/>
  <c r="O499" i="124"/>
  <c r="O442" i="124"/>
  <c r="O347" i="124"/>
  <c r="N537" i="124"/>
  <c r="N499" i="124"/>
  <c r="N424" i="124"/>
  <c r="N367" i="124"/>
  <c r="L1032" i="124" s="1"/>
  <c r="N347" i="124"/>
  <c r="N917" i="124"/>
  <c r="O309" i="124"/>
  <c r="O252" i="124"/>
  <c r="O176" i="124"/>
  <c r="N158" i="124"/>
  <c r="N519" i="124"/>
  <c r="N461" i="124"/>
  <c r="O423" i="124"/>
  <c r="N405" i="124"/>
  <c r="O366" i="124"/>
  <c r="N329" i="124"/>
  <c r="J1032" i="124" s="1"/>
  <c r="N272" i="124"/>
  <c r="O233" i="124"/>
  <c r="N215" i="124"/>
  <c r="N423" i="124"/>
  <c r="N366" i="124"/>
  <c r="N708" i="124"/>
  <c r="O404" i="124"/>
  <c r="O328" i="124"/>
  <c r="N576" i="124"/>
  <c r="M1034" i="124" s="1"/>
  <c r="N310" i="124"/>
  <c r="N157" i="124"/>
  <c r="N101" i="124"/>
  <c r="H1030" i="124" s="1"/>
  <c r="N348" i="124"/>
  <c r="N177" i="124"/>
  <c r="L1030" i="124" s="1"/>
  <c r="N139" i="124"/>
  <c r="O13" i="124"/>
  <c r="N13" i="124"/>
  <c r="N309" i="124"/>
  <c r="N291" i="124"/>
  <c r="N253" i="124"/>
  <c r="O214" i="124"/>
  <c r="O119" i="124"/>
  <c r="N784" i="124"/>
  <c r="O613" i="124"/>
  <c r="O594" i="124"/>
  <c r="N214" i="124"/>
  <c r="N196" i="124"/>
  <c r="N119" i="124"/>
  <c r="O100" i="124"/>
  <c r="N613" i="124"/>
  <c r="N386" i="124"/>
  <c r="O271" i="124"/>
  <c r="N252" i="124"/>
  <c r="N234" i="124"/>
  <c r="O1030" i="124" s="1"/>
  <c r="N176" i="124"/>
  <c r="O138" i="124"/>
  <c r="N100" i="124"/>
  <c r="O290" i="124"/>
  <c r="N271" i="124"/>
  <c r="N138" i="124"/>
  <c r="J13" i="124"/>
  <c r="O385" i="124"/>
  <c r="N290" i="124"/>
  <c r="N385" i="124"/>
  <c r="N233" i="124"/>
  <c r="O195" i="124"/>
  <c r="H13" i="124"/>
  <c r="O43" i="124"/>
  <c r="L80" i="124"/>
  <c r="L81" i="124"/>
  <c r="J151" i="124"/>
  <c r="J210" i="124"/>
  <c r="I210" i="124"/>
  <c r="J44" i="124"/>
  <c r="J45" i="124"/>
  <c r="M80" i="124"/>
  <c r="M81" i="124"/>
  <c r="M226" i="124"/>
  <c r="N226" i="124"/>
  <c r="J1022" i="124"/>
  <c r="J1012" i="124"/>
  <c r="P328" i="124"/>
  <c r="D48" i="124"/>
  <c r="D49" i="124" s="1"/>
  <c r="O80" i="124"/>
  <c r="O81" i="124"/>
  <c r="I76" i="124"/>
  <c r="K79" i="124"/>
  <c r="J150" i="124"/>
  <c r="L151" i="124"/>
  <c r="H153" i="124"/>
  <c r="N180" i="124"/>
  <c r="L180" i="124"/>
  <c r="G180" i="124"/>
  <c r="P180" i="124"/>
  <c r="O180" i="124"/>
  <c r="M180" i="124"/>
  <c r="K180" i="124"/>
  <c r="M208" i="124"/>
  <c r="M229" i="124"/>
  <c r="P327" i="124"/>
  <c r="H514" i="124"/>
  <c r="D16" i="124"/>
  <c r="L44" i="124"/>
  <c r="L45" i="124"/>
  <c r="O76" i="124"/>
  <c r="J76" i="124"/>
  <c r="D139" i="124"/>
  <c r="D138" i="124"/>
  <c r="J180" i="124"/>
  <c r="N195" i="124"/>
  <c r="L207" i="124"/>
  <c r="N208" i="124"/>
  <c r="N229" i="124"/>
  <c r="K286" i="124"/>
  <c r="J286" i="124"/>
  <c r="P305" i="124"/>
  <c r="O305" i="124"/>
  <c r="I514" i="124"/>
  <c r="O568" i="124"/>
  <c r="P568" i="124"/>
  <c r="I79" i="124"/>
  <c r="O322" i="124"/>
  <c r="P322" i="124"/>
  <c r="H77" i="124"/>
  <c r="B61" i="124"/>
  <c r="D55" i="124"/>
  <c r="D54" i="124"/>
  <c r="B53" i="124"/>
  <c r="D29" i="124"/>
  <c r="D28" i="124"/>
  <c r="K44" i="124"/>
  <c r="K45" i="124"/>
  <c r="P978" i="124"/>
  <c r="O978" i="124"/>
  <c r="N978" i="124"/>
  <c r="M978" i="124"/>
  <c r="L978" i="124"/>
  <c r="H978" i="124"/>
  <c r="G978" i="124"/>
  <c r="K978" i="124"/>
  <c r="J978" i="124"/>
  <c r="P70" i="124"/>
  <c r="P74" i="124"/>
  <c r="P76" i="124" s="1"/>
  <c r="P75" i="124"/>
  <c r="P77" i="124" s="1"/>
  <c r="O79" i="124"/>
  <c r="I189" i="124"/>
  <c r="H189" i="124"/>
  <c r="H218" i="124"/>
  <c r="G218" i="124"/>
  <c r="P218" i="124"/>
  <c r="O218" i="124"/>
  <c r="N218" i="124"/>
  <c r="M218" i="124"/>
  <c r="L218" i="124"/>
  <c r="I267" i="124"/>
  <c r="H267" i="124"/>
  <c r="J324" i="124"/>
  <c r="K324" i="124"/>
  <c r="L398" i="124"/>
  <c r="M398" i="124"/>
  <c r="H70" i="124"/>
  <c r="L74" i="124"/>
  <c r="L76" i="124" s="1"/>
  <c r="N132" i="124"/>
  <c r="P134" i="124"/>
  <c r="P199" i="124"/>
  <c r="J208" i="124"/>
  <c r="L210" i="124"/>
  <c r="P227" i="124"/>
  <c r="P237" i="124"/>
  <c r="J248" i="124"/>
  <c r="I284" i="124"/>
  <c r="J302" i="124"/>
  <c r="I302" i="124"/>
  <c r="K303" i="124"/>
  <c r="P378" i="124"/>
  <c r="K400" i="124"/>
  <c r="J514" i="124"/>
  <c r="L552" i="124"/>
  <c r="M552" i="124"/>
  <c r="J682" i="124"/>
  <c r="L683" i="124"/>
  <c r="O378" i="124"/>
  <c r="K683" i="124"/>
  <c r="M75" i="124"/>
  <c r="M77" i="124" s="1"/>
  <c r="I13" i="124"/>
  <c r="I70" i="124"/>
  <c r="M74" i="124"/>
  <c r="M76" i="124" s="1"/>
  <c r="N75" i="124"/>
  <c r="N77" i="124" s="1"/>
  <c r="D119" i="124"/>
  <c r="J123" i="124"/>
  <c r="L170" i="124"/>
  <c r="L1020" i="124"/>
  <c r="L1010" i="124"/>
  <c r="O226" i="124"/>
  <c r="Q1020" i="124"/>
  <c r="Q1010" i="124"/>
  <c r="Q1030" i="124"/>
  <c r="P270" i="124"/>
  <c r="F269" i="124"/>
  <c r="H283" i="124"/>
  <c r="J284" i="124"/>
  <c r="O283" i="124"/>
  <c r="M303" i="124"/>
  <c r="L305" i="124"/>
  <c r="L324" i="124"/>
  <c r="L400" i="124"/>
  <c r="I435" i="124"/>
  <c r="H1034" i="124"/>
  <c r="H1024" i="124"/>
  <c r="H1014" i="124"/>
  <c r="F478" i="124"/>
  <c r="J381" i="124"/>
  <c r="I381" i="124"/>
  <c r="N1032" i="124"/>
  <c r="N1022" i="124"/>
  <c r="N1012" i="124"/>
  <c r="P404" i="124"/>
  <c r="P403" i="124"/>
  <c r="O417" i="124"/>
  <c r="I959" i="124"/>
  <c r="I883" i="124"/>
  <c r="I807" i="124"/>
  <c r="I940" i="124"/>
  <c r="I864" i="124"/>
  <c r="I921" i="124"/>
  <c r="I845" i="124"/>
  <c r="I769" i="124"/>
  <c r="I693" i="124"/>
  <c r="I731" i="124"/>
  <c r="I712" i="124"/>
  <c r="I636" i="124"/>
  <c r="I598" i="124"/>
  <c r="I522" i="124"/>
  <c r="I446" i="124"/>
  <c r="I826" i="124"/>
  <c r="I902" i="124"/>
  <c r="I674" i="124"/>
  <c r="I484" i="124"/>
  <c r="I560" i="124"/>
  <c r="I655" i="124"/>
  <c r="I503" i="124"/>
  <c r="I750" i="124"/>
  <c r="I617" i="124"/>
  <c r="I541" i="124"/>
  <c r="I788" i="124"/>
  <c r="I579" i="124"/>
  <c r="I408" i="124"/>
  <c r="I332" i="124"/>
  <c r="I275" i="124"/>
  <c r="I389" i="124"/>
  <c r="I351" i="124"/>
  <c r="I294" i="124"/>
  <c r="J70" i="124"/>
  <c r="I1020" i="124"/>
  <c r="I1010" i="124"/>
  <c r="I1030" i="124"/>
  <c r="K123" i="124"/>
  <c r="N1030" i="124"/>
  <c r="N1020" i="124"/>
  <c r="N1010" i="124"/>
  <c r="I226" i="124"/>
  <c r="P1030" i="124"/>
  <c r="P1020" i="124"/>
  <c r="P1010" i="124"/>
  <c r="P252" i="124"/>
  <c r="P251" i="124"/>
  <c r="K284" i="124"/>
  <c r="L284" i="124"/>
  <c r="N343" i="124"/>
  <c r="I427" i="124"/>
  <c r="H511" i="124"/>
  <c r="N533" i="124"/>
  <c r="M533" i="124"/>
  <c r="P955" i="124"/>
  <c r="M1038" i="124"/>
  <c r="M1018" i="124"/>
  <c r="M1028" i="124"/>
  <c r="P954" i="124"/>
  <c r="I682" i="124"/>
  <c r="N113" i="124"/>
  <c r="P118" i="124"/>
  <c r="M123" i="124"/>
  <c r="L153" i="124"/>
  <c r="I161" i="124"/>
  <c r="M189" i="124"/>
  <c r="D196" i="124"/>
  <c r="D200" i="124" s="1"/>
  <c r="P213" i="124"/>
  <c r="H246" i="124"/>
  <c r="M267" i="124"/>
  <c r="M284" i="124"/>
  <c r="N324" i="124"/>
  <c r="L360" i="124"/>
  <c r="O360" i="124"/>
  <c r="L837" i="124"/>
  <c r="K837" i="124"/>
  <c r="O644" i="124"/>
  <c r="P644" i="124"/>
  <c r="J43" i="124"/>
  <c r="N123" i="124"/>
  <c r="J134" i="124"/>
  <c r="D163" i="124"/>
  <c r="D164" i="124" s="1"/>
  <c r="D181" i="124"/>
  <c r="M191" i="124"/>
  <c r="G237" i="124"/>
  <c r="P303" i="124"/>
  <c r="O303" i="124"/>
  <c r="K379" i="124"/>
  <c r="K1020" i="124"/>
  <c r="K1010" i="124"/>
  <c r="K1030" i="124"/>
  <c r="D182" i="124"/>
  <c r="H237" i="124"/>
  <c r="I1032" i="124"/>
  <c r="I1022" i="124"/>
  <c r="I1012" i="124"/>
  <c r="P309" i="124"/>
  <c r="P308" i="124"/>
  <c r="F307" i="124"/>
  <c r="M359" i="124"/>
  <c r="L359" i="124"/>
  <c r="K419" i="124"/>
  <c r="J476" i="124"/>
  <c r="K476" i="124"/>
  <c r="O495" i="124"/>
  <c r="N495" i="124"/>
  <c r="N511" i="124"/>
  <c r="K590" i="124"/>
  <c r="J590" i="124"/>
  <c r="M834" i="124"/>
  <c r="N834" i="124"/>
  <c r="P835" i="124"/>
  <c r="O835" i="124"/>
  <c r="G1019" i="124"/>
  <c r="J199" i="124"/>
  <c r="H199" i="124"/>
  <c r="M322" i="124"/>
  <c r="I530" i="124"/>
  <c r="J530" i="124"/>
  <c r="L587" i="124"/>
  <c r="M587" i="124"/>
  <c r="N777" i="124"/>
  <c r="O777" i="124"/>
  <c r="H115" i="124"/>
  <c r="M131" i="124"/>
  <c r="K150" i="124"/>
  <c r="H172" i="124"/>
  <c r="K199" i="124"/>
  <c r="I207" i="124"/>
  <c r="N207" i="124"/>
  <c r="O229" i="124"/>
  <c r="J237" i="124"/>
  <c r="M245" i="124"/>
  <c r="O246" i="124"/>
  <c r="K248" i="124"/>
  <c r="L264" i="124"/>
  <c r="N265" i="124"/>
  <c r="O265" i="124"/>
  <c r="K321" i="124"/>
  <c r="J341" i="124"/>
  <c r="K362" i="124"/>
  <c r="J362" i="124"/>
  <c r="L1022" i="124"/>
  <c r="P365" i="124"/>
  <c r="I397" i="124"/>
  <c r="H397" i="124"/>
  <c r="K398" i="124"/>
  <c r="J398" i="124"/>
  <c r="K436" i="124"/>
  <c r="L436" i="124"/>
  <c r="K514" i="124"/>
  <c r="N70" i="124"/>
  <c r="O132" i="124"/>
  <c r="L199" i="124"/>
  <c r="K208" i="124"/>
  <c r="K229" i="124"/>
  <c r="K237" i="124"/>
  <c r="P246" i="124"/>
  <c r="I256" i="124"/>
  <c r="L321" i="124"/>
  <c r="N322" i="124"/>
  <c r="P366" i="124"/>
  <c r="P438" i="124"/>
  <c r="I465" i="124"/>
  <c r="N476" i="124"/>
  <c r="P511" i="124"/>
  <c r="P533" i="124"/>
  <c r="I550" i="124"/>
  <c r="I569" i="124"/>
  <c r="N590" i="124"/>
  <c r="H607" i="124"/>
  <c r="M628" i="124"/>
  <c r="I663" i="124"/>
  <c r="H663" i="124"/>
  <c r="K664" i="124"/>
  <c r="J664" i="124"/>
  <c r="J723" i="124"/>
  <c r="P727" i="124"/>
  <c r="K1026" i="124"/>
  <c r="K1016" i="124"/>
  <c r="K1036" i="124"/>
  <c r="P726" i="124"/>
  <c r="N321" i="124"/>
  <c r="K397" i="124"/>
  <c r="I416" i="124"/>
  <c r="K417" i="124"/>
  <c r="O1032" i="124"/>
  <c r="O1022" i="124"/>
  <c r="O1012" i="124"/>
  <c r="P422" i="124"/>
  <c r="F421" i="124"/>
  <c r="H436" i="124"/>
  <c r="J569" i="124"/>
  <c r="H626" i="124"/>
  <c r="M704" i="124"/>
  <c r="H455" i="124"/>
  <c r="N492" i="124"/>
  <c r="I512" i="124"/>
  <c r="H512" i="124"/>
  <c r="H606" i="124"/>
  <c r="J607" i="124"/>
  <c r="I626" i="124"/>
  <c r="L341" i="124"/>
  <c r="P362" i="124"/>
  <c r="O398" i="124"/>
  <c r="K416" i="124"/>
  <c r="H435" i="124"/>
  <c r="J473" i="124"/>
  <c r="L474" i="124"/>
  <c r="O492" i="124"/>
  <c r="M530" i="124"/>
  <c r="L550" i="124"/>
  <c r="I702" i="124"/>
  <c r="J1020" i="124"/>
  <c r="J1010" i="124"/>
  <c r="J1030" i="124"/>
  <c r="M1030" i="124"/>
  <c r="M1020" i="124"/>
  <c r="M1010" i="124"/>
  <c r="H1032" i="124"/>
  <c r="H1022" i="124"/>
  <c r="H1012" i="124"/>
  <c r="N341" i="124"/>
  <c r="K1022" i="124"/>
  <c r="K1012" i="124"/>
  <c r="K1032" i="124"/>
  <c r="P346" i="124"/>
  <c r="F345" i="124"/>
  <c r="P1032" i="124"/>
  <c r="P1022" i="124"/>
  <c r="P1012" i="124"/>
  <c r="I454" i="124"/>
  <c r="K455" i="124"/>
  <c r="I455" i="124"/>
  <c r="L473" i="124"/>
  <c r="O474" i="124"/>
  <c r="N474" i="124"/>
  <c r="O476" i="124"/>
  <c r="K512" i="124"/>
  <c r="O530" i="124"/>
  <c r="I587" i="124"/>
  <c r="I701" i="124"/>
  <c r="K702" i="124"/>
  <c r="I379" i="124"/>
  <c r="J436" i="124"/>
  <c r="M495" i="124"/>
  <c r="L495" i="124"/>
  <c r="L1024" i="124"/>
  <c r="L1014" i="124"/>
  <c r="L1034" i="124"/>
  <c r="P556" i="124"/>
  <c r="P555" i="124"/>
  <c r="N1024" i="124"/>
  <c r="N1014" i="124"/>
  <c r="N1034" i="124"/>
  <c r="P594" i="124"/>
  <c r="M1032" i="124"/>
  <c r="M1022" i="124"/>
  <c r="P385" i="124"/>
  <c r="K552" i="124"/>
  <c r="J552" i="124"/>
  <c r="F611" i="124"/>
  <c r="O1024" i="124"/>
  <c r="O1014" i="124"/>
  <c r="O1034" i="124"/>
  <c r="P613" i="124"/>
  <c r="L739" i="124"/>
  <c r="M739" i="124"/>
  <c r="O856" i="124"/>
  <c r="N856" i="124"/>
  <c r="O894" i="124"/>
  <c r="N894" i="124"/>
  <c r="K571" i="124"/>
  <c r="O588" i="124"/>
  <c r="O590" i="124"/>
  <c r="I606" i="124"/>
  <c r="K607" i="124"/>
  <c r="O628" i="124"/>
  <c r="Q1034" i="124"/>
  <c r="Q1024" i="124"/>
  <c r="Q1014" i="124"/>
  <c r="P651" i="124"/>
  <c r="M683" i="124"/>
  <c r="H685" i="124"/>
  <c r="K701" i="124"/>
  <c r="J701" i="124"/>
  <c r="M702" i="124"/>
  <c r="L702" i="124"/>
  <c r="L723" i="124"/>
  <c r="I818" i="124"/>
  <c r="H818" i="124"/>
  <c r="I853" i="124"/>
  <c r="K854" i="124"/>
  <c r="L455" i="124"/>
  <c r="N552" i="124"/>
  <c r="I568" i="124"/>
  <c r="L607" i="124"/>
  <c r="L626" i="124"/>
  <c r="P628" i="124"/>
  <c r="J647" i="124"/>
  <c r="P650" i="124"/>
  <c r="I685" i="124"/>
  <c r="P688" i="124"/>
  <c r="I1036" i="124"/>
  <c r="I1026" i="124"/>
  <c r="I1016" i="124"/>
  <c r="F687" i="124"/>
  <c r="H721" i="124"/>
  <c r="L1036" i="124"/>
  <c r="P796" i="124"/>
  <c r="J853" i="124"/>
  <c r="K853" i="124"/>
  <c r="P948" i="124"/>
  <c r="J1034" i="124"/>
  <c r="J1024" i="124"/>
  <c r="J1014" i="124"/>
  <c r="I590" i="124"/>
  <c r="J721" i="124"/>
  <c r="I721" i="124"/>
  <c r="K742" i="124"/>
  <c r="L913" i="124"/>
  <c r="K913" i="124"/>
  <c r="Q1032" i="124"/>
  <c r="Q1022" i="124"/>
  <c r="Q1012" i="124"/>
  <c r="F459" i="124"/>
  <c r="P517" i="124"/>
  <c r="M549" i="124"/>
  <c r="I645" i="124"/>
  <c r="N663" i="124"/>
  <c r="H777" i="124"/>
  <c r="I777" i="124"/>
  <c r="P460" i="124"/>
  <c r="J492" i="124"/>
  <c r="K495" i="124"/>
  <c r="L511" i="124"/>
  <c r="N514" i="124"/>
  <c r="K569" i="124"/>
  <c r="P1034" i="124"/>
  <c r="P1024" i="124"/>
  <c r="P1014" i="124"/>
  <c r="F630" i="124"/>
  <c r="M647" i="124"/>
  <c r="N647" i="124"/>
  <c r="P689" i="124"/>
  <c r="M742" i="124"/>
  <c r="L818" i="124"/>
  <c r="J929" i="124"/>
  <c r="K929" i="124"/>
  <c r="M930" i="124"/>
  <c r="L930" i="124"/>
  <c r="I474" i="124"/>
  <c r="L531" i="124"/>
  <c r="L533" i="124"/>
  <c r="K1034" i="124"/>
  <c r="F535" i="124"/>
  <c r="O606" i="124"/>
  <c r="J606" i="124"/>
  <c r="I628" i="124"/>
  <c r="N666" i="124"/>
  <c r="J1036" i="124"/>
  <c r="J1026" i="124"/>
  <c r="J1016" i="124"/>
  <c r="P708" i="124"/>
  <c r="H758" i="124"/>
  <c r="J759" i="124"/>
  <c r="N818" i="124"/>
  <c r="N872" i="124"/>
  <c r="P873" i="124"/>
  <c r="M759" i="124"/>
  <c r="P872" i="124"/>
  <c r="I1028" i="124"/>
  <c r="I1018" i="124"/>
  <c r="P879" i="124"/>
  <c r="K894" i="124"/>
  <c r="H949" i="124"/>
  <c r="L951" i="124"/>
  <c r="K951" i="124"/>
  <c r="K967" i="124"/>
  <c r="M968" i="124"/>
  <c r="H986" i="124"/>
  <c r="J987" i="124"/>
  <c r="K682" i="124"/>
  <c r="P685" i="124"/>
  <c r="K758" i="124"/>
  <c r="O780" i="124"/>
  <c r="P878" i="124"/>
  <c r="I970" i="124"/>
  <c r="H970" i="124"/>
  <c r="M1014" i="124"/>
  <c r="K663" i="124"/>
  <c r="M664" i="124"/>
  <c r="N683" i="124"/>
  <c r="O683" i="124"/>
  <c r="M723" i="124"/>
  <c r="N759" i="124"/>
  <c r="K761" i="124"/>
  <c r="H797" i="124"/>
  <c r="J799" i="124"/>
  <c r="H873" i="124"/>
  <c r="L875" i="124"/>
  <c r="K875" i="124"/>
  <c r="K891" i="124"/>
  <c r="M892" i="124"/>
  <c r="H910" i="124"/>
  <c r="J911" i="124"/>
  <c r="L1038" i="124"/>
  <c r="I949" i="124"/>
  <c r="M967" i="124"/>
  <c r="O968" i="124"/>
  <c r="J986" i="124"/>
  <c r="L987" i="124"/>
  <c r="K989" i="124"/>
  <c r="I666" i="124"/>
  <c r="I894" i="124"/>
  <c r="H894" i="124"/>
  <c r="K986" i="124"/>
  <c r="M987" i="124"/>
  <c r="O1036" i="124"/>
  <c r="H1038" i="124"/>
  <c r="N1038" i="124"/>
  <c r="M1016" i="124"/>
  <c r="N720" i="124"/>
  <c r="P721" i="124"/>
  <c r="O740" i="124"/>
  <c r="P740" i="124"/>
  <c r="M1036" i="124"/>
  <c r="P764" i="124"/>
  <c r="F763" i="124"/>
  <c r="K778" i="124"/>
  <c r="M815" i="124"/>
  <c r="O816" i="124"/>
  <c r="J834" i="124"/>
  <c r="L835" i="124"/>
  <c r="O875" i="124"/>
  <c r="N911" i="124"/>
  <c r="I913" i="124"/>
  <c r="H929" i="124"/>
  <c r="J930" i="124"/>
  <c r="O932" i="124"/>
  <c r="N932" i="124"/>
  <c r="P987" i="124"/>
  <c r="O720" i="124"/>
  <c r="N739" i="124"/>
  <c r="N758" i="124"/>
  <c r="J777" i="124"/>
  <c r="L778" i="124"/>
  <c r="O799" i="124"/>
  <c r="N815" i="124"/>
  <c r="P816" i="124"/>
  <c r="K834" i="124"/>
  <c r="M835" i="124"/>
  <c r="I854" i="124"/>
  <c r="P891" i="124"/>
  <c r="L894" i="124"/>
  <c r="M910" i="124"/>
  <c r="K930" i="124"/>
  <c r="O1016" i="124"/>
  <c r="O1026" i="124"/>
  <c r="H1018" i="124"/>
  <c r="H1028" i="124"/>
  <c r="P669" i="124"/>
  <c r="P745" i="124"/>
  <c r="P821" i="124"/>
  <c r="P897" i="124"/>
  <c r="P973" i="124"/>
  <c r="F839" i="124"/>
  <c r="F915" i="124"/>
  <c r="H1016" i="124"/>
  <c r="J1018" i="124"/>
  <c r="H1026" i="124"/>
  <c r="J1028" i="124"/>
  <c r="H1036" i="124"/>
  <c r="J1038" i="124"/>
  <c r="K1018" i="124"/>
  <c r="K1028" i="124"/>
  <c r="K1038" i="124"/>
  <c r="P746" i="124"/>
  <c r="P974" i="124"/>
  <c r="L1018" i="124"/>
  <c r="L1028" i="124"/>
  <c r="L1016" i="124"/>
  <c r="N1018" i="124"/>
  <c r="L1026" i="124"/>
  <c r="N1028" i="124"/>
  <c r="P77" i="123"/>
  <c r="O218" i="123"/>
  <c r="H218" i="123"/>
  <c r="G218" i="123"/>
  <c r="P218" i="123"/>
  <c r="N218" i="123"/>
  <c r="M218" i="123"/>
  <c r="L218" i="123"/>
  <c r="K218" i="123"/>
  <c r="J218" i="123"/>
  <c r="L76" i="123"/>
  <c r="O70" i="123"/>
  <c r="O74" i="123"/>
  <c r="O76" i="123" s="1"/>
  <c r="O75" i="123"/>
  <c r="O77" i="123" s="1"/>
  <c r="P99" i="123"/>
  <c r="K113" i="123"/>
  <c r="K305" i="123"/>
  <c r="J305" i="123"/>
  <c r="P70" i="123"/>
  <c r="M76" i="123"/>
  <c r="L113" i="123"/>
  <c r="O79" i="123"/>
  <c r="N81" i="123"/>
  <c r="I70" i="123"/>
  <c r="N76" i="123"/>
  <c r="N78" i="123"/>
  <c r="M113" i="123"/>
  <c r="I132" i="123"/>
  <c r="H132" i="123"/>
  <c r="O45" i="123"/>
  <c r="O44" i="123"/>
  <c r="M77" i="123"/>
  <c r="K41" i="123"/>
  <c r="L44" i="123"/>
  <c r="J80" i="123"/>
  <c r="J81" i="123"/>
  <c r="L112" i="123"/>
  <c r="K248" i="123"/>
  <c r="L81" i="123"/>
  <c r="L75" i="123"/>
  <c r="P41" i="123"/>
  <c r="M44" i="123"/>
  <c r="G74" i="123"/>
  <c r="G70" i="123"/>
  <c r="J78" i="123"/>
  <c r="J79" i="123" s="1"/>
  <c r="O419" i="123"/>
  <c r="P419" i="123"/>
  <c r="P150" i="123"/>
  <c r="O150" i="123"/>
  <c r="I43" i="123"/>
  <c r="K74" i="123"/>
  <c r="M81" i="123"/>
  <c r="J417" i="123"/>
  <c r="I417" i="123"/>
  <c r="I959" i="123"/>
  <c r="I883" i="123"/>
  <c r="I940" i="123"/>
  <c r="I864" i="123"/>
  <c r="I788" i="123"/>
  <c r="I921" i="123"/>
  <c r="I845" i="123"/>
  <c r="I750" i="123"/>
  <c r="I560" i="123"/>
  <c r="I731" i="123"/>
  <c r="I617" i="123"/>
  <c r="I541" i="123"/>
  <c r="I465" i="123"/>
  <c r="I389" i="123"/>
  <c r="I807" i="123"/>
  <c r="I826" i="123"/>
  <c r="I902" i="123"/>
  <c r="I674" i="123"/>
  <c r="I522" i="123"/>
  <c r="I769" i="123"/>
  <c r="I693" i="123"/>
  <c r="I351" i="123"/>
  <c r="I275" i="123"/>
  <c r="I484" i="123"/>
  <c r="I655" i="123"/>
  <c r="I579" i="123"/>
  <c r="I978" i="123"/>
  <c r="I636" i="123"/>
  <c r="I598" i="123"/>
  <c r="I712" i="123"/>
  <c r="I332" i="123"/>
  <c r="I180" i="123"/>
  <c r="I408" i="123"/>
  <c r="I503" i="123"/>
  <c r="I370" i="123"/>
  <c r="I446" i="123"/>
  <c r="I427" i="123"/>
  <c r="I199" i="123"/>
  <c r="I237" i="123"/>
  <c r="I294" i="123"/>
  <c r="I256" i="123"/>
  <c r="I13" i="123"/>
  <c r="I104" i="123"/>
  <c r="I161" i="123"/>
  <c r="I313" i="123"/>
  <c r="I142" i="123"/>
  <c r="I123" i="123"/>
  <c r="O188" i="123"/>
  <c r="N188" i="123"/>
  <c r="M226" i="123"/>
  <c r="O227" i="123"/>
  <c r="P302" i="123"/>
  <c r="M321" i="123"/>
  <c r="I341" i="123"/>
  <c r="M362" i="123"/>
  <c r="H381" i="123"/>
  <c r="I397" i="123"/>
  <c r="K398" i="123"/>
  <c r="O473" i="123"/>
  <c r="D139" i="123"/>
  <c r="H151" i="123"/>
  <c r="N170" i="123"/>
  <c r="P172" i="123"/>
  <c r="I210" i="123"/>
  <c r="H210" i="123"/>
  <c r="N226" i="123"/>
  <c r="P227" i="123"/>
  <c r="L283" i="123"/>
  <c r="N310" i="123"/>
  <c r="O321" i="123"/>
  <c r="N321" i="123"/>
  <c r="J341" i="123"/>
  <c r="N362" i="123"/>
  <c r="I381" i="123"/>
  <c r="K397" i="123"/>
  <c r="J397" i="123"/>
  <c r="M398" i="123"/>
  <c r="L398" i="123"/>
  <c r="N400" i="123"/>
  <c r="P473" i="123"/>
  <c r="K514" i="123"/>
  <c r="G45" i="123"/>
  <c r="J74" i="123"/>
  <c r="J76" i="123" s="1"/>
  <c r="H74" i="123"/>
  <c r="D119" i="123"/>
  <c r="O131" i="123"/>
  <c r="I151" i="123"/>
  <c r="M150" i="123"/>
  <c r="O210" i="123"/>
  <c r="O226" i="123"/>
  <c r="Q1020" i="123"/>
  <c r="Q1010" i="123"/>
  <c r="J284" i="123"/>
  <c r="J1032" i="123"/>
  <c r="K341" i="123"/>
  <c r="O362" i="123"/>
  <c r="J381" i="123"/>
  <c r="J416" i="123"/>
  <c r="L417" i="123"/>
  <c r="J435" i="123"/>
  <c r="N457" i="123"/>
  <c r="P493" i="123"/>
  <c r="H495" i="123"/>
  <c r="M511" i="123"/>
  <c r="O512" i="123"/>
  <c r="L514" i="123"/>
  <c r="M78" i="123"/>
  <c r="M79" i="123" s="1"/>
  <c r="I1020" i="123"/>
  <c r="I1010" i="123"/>
  <c r="I1030" i="123"/>
  <c r="M134" i="123"/>
  <c r="K169" i="123"/>
  <c r="I172" i="123"/>
  <c r="D196" i="123"/>
  <c r="O207" i="123"/>
  <c r="M324" i="123"/>
  <c r="L324" i="123"/>
  <c r="M1032" i="123"/>
  <c r="M1022" i="123"/>
  <c r="M1012" i="123"/>
  <c r="P384" i="123"/>
  <c r="H400" i="123"/>
  <c r="I400" i="123"/>
  <c r="H1020" i="123"/>
  <c r="N115" i="123"/>
  <c r="P118" i="123"/>
  <c r="M132" i="123"/>
  <c r="K134" i="123"/>
  <c r="I150" i="123"/>
  <c r="N196" i="123"/>
  <c r="O1030" i="123"/>
  <c r="O1020" i="123"/>
  <c r="O1010" i="123"/>
  <c r="I245" i="123"/>
  <c r="J264" i="123"/>
  <c r="N271" i="123"/>
  <c r="P305" i="123"/>
  <c r="O305" i="123"/>
  <c r="N328" i="123"/>
  <c r="M341" i="123"/>
  <c r="M359" i="123"/>
  <c r="P385" i="123"/>
  <c r="L435" i="123"/>
  <c r="N436" i="123"/>
  <c r="O511" i="123"/>
  <c r="J549" i="123"/>
  <c r="I549" i="123"/>
  <c r="L550" i="123"/>
  <c r="K550" i="123"/>
  <c r="K75" i="123"/>
  <c r="K77" i="123" s="1"/>
  <c r="N975" i="123"/>
  <c r="N1038" i="123" s="1"/>
  <c r="O917" i="123"/>
  <c r="N899" i="123"/>
  <c r="N917" i="123"/>
  <c r="N841" i="123"/>
  <c r="N765" i="123"/>
  <c r="N689" i="123"/>
  <c r="O974" i="123"/>
  <c r="N956" i="123"/>
  <c r="O898" i="123"/>
  <c r="N880" i="123"/>
  <c r="O822" i="123"/>
  <c r="N804" i="123"/>
  <c r="N974" i="123"/>
  <c r="N898" i="123"/>
  <c r="N822" i="123"/>
  <c r="N746" i="123"/>
  <c r="O955" i="123"/>
  <c r="N937" i="123"/>
  <c r="O879" i="123"/>
  <c r="N861" i="123"/>
  <c r="N955" i="123"/>
  <c r="N860" i="123"/>
  <c r="O936" i="123"/>
  <c r="N918" i="123"/>
  <c r="O594" i="123"/>
  <c r="N576" i="123"/>
  <c r="M1034" i="123" s="1"/>
  <c r="N936" i="123"/>
  <c r="O689" i="123"/>
  <c r="N671" i="123"/>
  <c r="O632" i="123"/>
  <c r="N879" i="123"/>
  <c r="N842" i="123"/>
  <c r="N747" i="123"/>
  <c r="N632" i="123"/>
  <c r="O575" i="123"/>
  <c r="N557" i="123"/>
  <c r="O499" i="123"/>
  <c r="N481" i="123"/>
  <c r="O423" i="123"/>
  <c r="N405" i="123"/>
  <c r="N785" i="123"/>
  <c r="N766" i="123"/>
  <c r="N728" i="123"/>
  <c r="O670" i="123"/>
  <c r="N575" i="123"/>
  <c r="N499" i="123"/>
  <c r="O746" i="123"/>
  <c r="N670" i="123"/>
  <c r="O841" i="123"/>
  <c r="O803" i="123"/>
  <c r="N727" i="123"/>
  <c r="N614" i="123"/>
  <c r="N500" i="123"/>
  <c r="N803" i="123"/>
  <c r="O708" i="123"/>
  <c r="N823" i="123"/>
  <c r="P1036" i="123" s="1"/>
  <c r="N708" i="123"/>
  <c r="O613" i="123"/>
  <c r="O556" i="123"/>
  <c r="N519" i="123"/>
  <c r="N462" i="123"/>
  <c r="O404" i="123"/>
  <c r="O385" i="123"/>
  <c r="N367" i="123"/>
  <c r="O309" i="123"/>
  <c r="N291" i="123"/>
  <c r="O233" i="123"/>
  <c r="N215" i="123"/>
  <c r="N633" i="123"/>
  <c r="N613" i="123"/>
  <c r="N556" i="123"/>
  <c r="N404" i="123"/>
  <c r="N385" i="123"/>
  <c r="N309" i="123"/>
  <c r="N233" i="123"/>
  <c r="O784" i="123"/>
  <c r="O765" i="123"/>
  <c r="N595" i="123"/>
  <c r="O442" i="123"/>
  <c r="N423" i="123"/>
  <c r="N784" i="123"/>
  <c r="N690" i="123"/>
  <c r="N652" i="123"/>
  <c r="N538" i="123"/>
  <c r="K1034" i="123" s="1"/>
  <c r="O518" i="123"/>
  <c r="O860" i="123"/>
  <c r="N518" i="123"/>
  <c r="N461" i="123"/>
  <c r="N651" i="123"/>
  <c r="N709" i="123"/>
  <c r="O727" i="123"/>
  <c r="O461" i="123"/>
  <c r="O480" i="123"/>
  <c r="O347" i="123"/>
  <c r="O290" i="123"/>
  <c r="O252" i="123"/>
  <c r="N480" i="123"/>
  <c r="N347" i="123"/>
  <c r="N290" i="123"/>
  <c r="N252" i="123"/>
  <c r="O537" i="123"/>
  <c r="N386" i="123"/>
  <c r="N537" i="123"/>
  <c r="N329" i="123"/>
  <c r="N272" i="123"/>
  <c r="Q1030" i="123" s="1"/>
  <c r="N214" i="123"/>
  <c r="N177" i="123"/>
  <c r="D16" i="123"/>
  <c r="B26" i="123"/>
  <c r="P43" i="123"/>
  <c r="N101" i="123"/>
  <c r="H1030" i="123" s="1"/>
  <c r="N119" i="123"/>
  <c r="D143" i="123"/>
  <c r="L151" i="123"/>
  <c r="H169" i="123"/>
  <c r="M169" i="123"/>
  <c r="H172" i="123"/>
  <c r="L191" i="123"/>
  <c r="L210" i="123"/>
  <c r="N1030" i="123"/>
  <c r="N1020" i="123"/>
  <c r="N1010" i="123"/>
  <c r="P214" i="123"/>
  <c r="P232" i="123"/>
  <c r="J245" i="123"/>
  <c r="L246" i="123"/>
  <c r="N267" i="123"/>
  <c r="O271" i="123"/>
  <c r="K284" i="123"/>
  <c r="O328" i="123"/>
  <c r="N359" i="123"/>
  <c r="P360" i="123"/>
  <c r="N1032" i="123"/>
  <c r="N1022" i="123"/>
  <c r="N1012" i="123"/>
  <c r="P403" i="123"/>
  <c r="M435" i="123"/>
  <c r="J1010" i="123"/>
  <c r="J1030" i="123"/>
  <c r="J1020" i="123"/>
  <c r="L172" i="123"/>
  <c r="M246" i="123"/>
  <c r="N246" i="123"/>
  <c r="N455" i="123"/>
  <c r="I493" i="123"/>
  <c r="H493" i="123"/>
  <c r="I588" i="123"/>
  <c r="O651" i="123"/>
  <c r="P137" i="123"/>
  <c r="L153" i="123"/>
  <c r="M153" i="123"/>
  <c r="D158" i="123"/>
  <c r="L189" i="123"/>
  <c r="O474" i="123"/>
  <c r="K40" i="123"/>
  <c r="I113" i="123"/>
  <c r="K1030" i="123"/>
  <c r="K1020" i="123"/>
  <c r="K1010" i="123"/>
  <c r="K188" i="123"/>
  <c r="M189" i="123"/>
  <c r="M207" i="123"/>
  <c r="N229" i="123"/>
  <c r="L302" i="123"/>
  <c r="N303" i="123"/>
  <c r="I321" i="123"/>
  <c r="K322" i="123"/>
  <c r="L1032" i="123"/>
  <c r="L1022" i="123"/>
  <c r="P366" i="123"/>
  <c r="L1012" i="123"/>
  <c r="L419" i="123"/>
  <c r="N442" i="123"/>
  <c r="L454" i="123"/>
  <c r="M568" i="123"/>
  <c r="O569" i="123"/>
  <c r="D176" i="123"/>
  <c r="N419" i="123"/>
  <c r="M419" i="123"/>
  <c r="M454" i="123"/>
  <c r="N454" i="123"/>
  <c r="P455" i="123"/>
  <c r="O455" i="123"/>
  <c r="L1030" i="123"/>
  <c r="L1020" i="123"/>
  <c r="L1010" i="123"/>
  <c r="D200" i="123"/>
  <c r="P283" i="123"/>
  <c r="P303" i="123"/>
  <c r="I1032" i="123"/>
  <c r="I1022" i="123"/>
  <c r="I1012" i="123"/>
  <c r="P308" i="123"/>
  <c r="F307" i="123"/>
  <c r="M379" i="123"/>
  <c r="O438" i="123"/>
  <c r="N438" i="123"/>
  <c r="H115" i="123"/>
  <c r="H208" i="123"/>
  <c r="L286" i="123"/>
  <c r="H1032" i="123"/>
  <c r="H1022" i="123"/>
  <c r="H1012" i="123"/>
  <c r="P290" i="123"/>
  <c r="I305" i="123"/>
  <c r="K1032" i="123"/>
  <c r="K1012" i="123"/>
  <c r="K1022" i="123"/>
  <c r="K378" i="123"/>
  <c r="N417" i="123"/>
  <c r="N435" i="123"/>
  <c r="P436" i="123"/>
  <c r="H474" i="123"/>
  <c r="O571" i="123"/>
  <c r="N590" i="123"/>
  <c r="I607" i="123"/>
  <c r="P625" i="123"/>
  <c r="O625" i="123"/>
  <c r="I229" i="123"/>
  <c r="I265" i="123"/>
  <c r="N343" i="123"/>
  <c r="M378" i="123"/>
  <c r="O379" i="123"/>
  <c r="O398" i="123"/>
  <c r="P398" i="123"/>
  <c r="P417" i="123"/>
  <c r="H419" i="123"/>
  <c r="J438" i="123"/>
  <c r="J457" i="123"/>
  <c r="Q1032" i="123"/>
  <c r="Q1022" i="123"/>
  <c r="Q1012" i="123"/>
  <c r="P461" i="123"/>
  <c r="I474" i="123"/>
  <c r="L476" i="123"/>
  <c r="P495" i="123"/>
  <c r="M530" i="123"/>
  <c r="L530" i="123"/>
  <c r="K587" i="123"/>
  <c r="M588" i="123"/>
  <c r="K607" i="123"/>
  <c r="M1030" i="123"/>
  <c r="M1020" i="123"/>
  <c r="M1010" i="123"/>
  <c r="J265" i="123"/>
  <c r="N283" i="123"/>
  <c r="O343" i="123"/>
  <c r="P379" i="123"/>
  <c r="I419" i="123"/>
  <c r="K438" i="123"/>
  <c r="P460" i="123"/>
  <c r="M476" i="123"/>
  <c r="O588" i="123"/>
  <c r="N588" i="123"/>
  <c r="N1034" i="123"/>
  <c r="M1024" i="123"/>
  <c r="M1014" i="123"/>
  <c r="P574" i="123"/>
  <c r="K663" i="123"/>
  <c r="L663" i="123"/>
  <c r="L590" i="123"/>
  <c r="I609" i="123"/>
  <c r="H628" i="123"/>
  <c r="K685" i="123"/>
  <c r="J685" i="123"/>
  <c r="M473" i="123"/>
  <c r="O492" i="123"/>
  <c r="I495" i="123"/>
  <c r="J495" i="123"/>
  <c r="I550" i="123"/>
  <c r="N568" i="123"/>
  <c r="P569" i="123"/>
  <c r="J628" i="123"/>
  <c r="I628" i="123"/>
  <c r="P606" i="123"/>
  <c r="O606" i="123"/>
  <c r="Q1034" i="123"/>
  <c r="Q1024" i="123"/>
  <c r="Q1014" i="123"/>
  <c r="P651" i="123"/>
  <c r="F649" i="123"/>
  <c r="L571" i="123"/>
  <c r="M571" i="123"/>
  <c r="O682" i="123"/>
  <c r="N682" i="123"/>
  <c r="N625" i="123"/>
  <c r="M625" i="123"/>
  <c r="O626" i="123"/>
  <c r="P626" i="123"/>
  <c r="I701" i="123"/>
  <c r="J701" i="123"/>
  <c r="N723" i="123"/>
  <c r="O1032" i="123"/>
  <c r="O1022" i="123"/>
  <c r="O1012" i="123"/>
  <c r="O457" i="123"/>
  <c r="K552" i="123"/>
  <c r="M587" i="123"/>
  <c r="F630" i="123"/>
  <c r="P1034" i="123"/>
  <c r="P1024" i="123"/>
  <c r="P1014" i="123"/>
  <c r="P631" i="123"/>
  <c r="M647" i="123"/>
  <c r="I720" i="123"/>
  <c r="H720" i="123"/>
  <c r="O723" i="123"/>
  <c r="I739" i="123"/>
  <c r="J742" i="123"/>
  <c r="P818" i="123"/>
  <c r="K837" i="123"/>
  <c r="L1034" i="123"/>
  <c r="L1024" i="123"/>
  <c r="L1014" i="123"/>
  <c r="K742" i="123"/>
  <c r="M1036" i="123"/>
  <c r="M1026" i="123"/>
  <c r="M1016" i="123"/>
  <c r="P764" i="123"/>
  <c r="F763" i="123"/>
  <c r="P765" i="123"/>
  <c r="O835" i="123"/>
  <c r="P835" i="123"/>
  <c r="P397" i="123"/>
  <c r="J531" i="123"/>
  <c r="P555" i="123"/>
  <c r="J568" i="123"/>
  <c r="H571" i="123"/>
  <c r="M607" i="123"/>
  <c r="I626" i="123"/>
  <c r="L644" i="123"/>
  <c r="K644" i="123"/>
  <c r="M645" i="123"/>
  <c r="O647" i="123"/>
  <c r="J666" i="123"/>
  <c r="O701" i="123"/>
  <c r="N701" i="123"/>
  <c r="L742" i="123"/>
  <c r="J761" i="123"/>
  <c r="J777" i="123"/>
  <c r="I796" i="123"/>
  <c r="O894" i="123"/>
  <c r="N894" i="123"/>
  <c r="J1022" i="123"/>
  <c r="P423" i="123"/>
  <c r="I1034" i="123"/>
  <c r="I1024" i="123"/>
  <c r="I1014" i="123"/>
  <c r="I571" i="123"/>
  <c r="H625" i="123"/>
  <c r="J626" i="123"/>
  <c r="K666" i="123"/>
  <c r="F706" i="123"/>
  <c r="J1036" i="123"/>
  <c r="J1026" i="123"/>
  <c r="J1016" i="123"/>
  <c r="P707" i="123"/>
  <c r="M834" i="123"/>
  <c r="M854" i="123"/>
  <c r="P1030" i="123"/>
  <c r="P1020" i="123"/>
  <c r="P1010" i="123"/>
  <c r="G1009" i="123" s="1"/>
  <c r="J455" i="123"/>
  <c r="L492" i="123"/>
  <c r="P498" i="123"/>
  <c r="O552" i="123"/>
  <c r="I590" i="123"/>
  <c r="O609" i="123"/>
  <c r="I625" i="123"/>
  <c r="K626" i="123"/>
  <c r="L666" i="123"/>
  <c r="P670" i="123"/>
  <c r="H1036" i="123"/>
  <c r="H1026" i="123"/>
  <c r="H1016" i="123"/>
  <c r="P669" i="123"/>
  <c r="K701" i="123"/>
  <c r="P759" i="123"/>
  <c r="L761" i="123"/>
  <c r="P803" i="123"/>
  <c r="F801" i="123"/>
  <c r="O1036" i="123"/>
  <c r="O1026" i="123"/>
  <c r="O1016" i="123"/>
  <c r="I853" i="123"/>
  <c r="K854" i="123"/>
  <c r="K740" i="123"/>
  <c r="J740" i="123"/>
  <c r="K853" i="123"/>
  <c r="J853" i="123"/>
  <c r="H663" i="123"/>
  <c r="H685" i="123"/>
  <c r="O815" i="123"/>
  <c r="P815" i="123"/>
  <c r="H929" i="123"/>
  <c r="J930" i="123"/>
  <c r="H1034" i="123"/>
  <c r="H1024" i="123"/>
  <c r="H1014" i="123"/>
  <c r="J511" i="123"/>
  <c r="L512" i="123"/>
  <c r="K1024" i="123"/>
  <c r="K1014" i="123"/>
  <c r="P644" i="123"/>
  <c r="K1036" i="123"/>
  <c r="K1026" i="123"/>
  <c r="K1016" i="123"/>
  <c r="P727" i="123"/>
  <c r="H777" i="123"/>
  <c r="J778" i="123"/>
  <c r="L818" i="123"/>
  <c r="I929" i="123"/>
  <c r="K930" i="123"/>
  <c r="J1012" i="123"/>
  <c r="L1036" i="123"/>
  <c r="L1026" i="123"/>
  <c r="L1016" i="123"/>
  <c r="P746" i="123"/>
  <c r="P745" i="123"/>
  <c r="L778" i="123"/>
  <c r="M778" i="123"/>
  <c r="P784" i="123"/>
  <c r="N799" i="123"/>
  <c r="K929" i="123"/>
  <c r="J929" i="123"/>
  <c r="M930" i="123"/>
  <c r="L930" i="123"/>
  <c r="J949" i="123"/>
  <c r="I949" i="123"/>
  <c r="N664" i="123"/>
  <c r="I758" i="123"/>
  <c r="K759" i="123"/>
  <c r="P780" i="123"/>
  <c r="P872" i="123"/>
  <c r="I1038" i="123"/>
  <c r="I1028" i="123"/>
  <c r="I1018" i="123"/>
  <c r="P879" i="123"/>
  <c r="O951" i="123"/>
  <c r="I989" i="123"/>
  <c r="L626" i="123"/>
  <c r="M628" i="123"/>
  <c r="H645" i="123"/>
  <c r="H702" i="123"/>
  <c r="O720" i="123"/>
  <c r="L759" i="123"/>
  <c r="P761" i="123"/>
  <c r="L815" i="123"/>
  <c r="N816" i="123"/>
  <c r="P878" i="123"/>
  <c r="P951" i="123"/>
  <c r="J989" i="123"/>
  <c r="N1014" i="123"/>
  <c r="P1032" i="123"/>
  <c r="P1022" i="123"/>
  <c r="P1012" i="123"/>
  <c r="J1034" i="123"/>
  <c r="J1024" i="123"/>
  <c r="J1014" i="123"/>
  <c r="I645" i="123"/>
  <c r="N663" i="123"/>
  <c r="K683" i="123"/>
  <c r="P688" i="123"/>
  <c r="I1036" i="123"/>
  <c r="I1026" i="123"/>
  <c r="I1016" i="123"/>
  <c r="L739" i="123"/>
  <c r="N740" i="123"/>
  <c r="K758" i="123"/>
  <c r="I780" i="123"/>
  <c r="M815" i="123"/>
  <c r="O816" i="123"/>
  <c r="H873" i="123"/>
  <c r="J910" i="123"/>
  <c r="L911" i="123"/>
  <c r="I913" i="123"/>
  <c r="K986" i="123"/>
  <c r="M987" i="123"/>
  <c r="N1016" i="123"/>
  <c r="N1024" i="123"/>
  <c r="O664" i="123"/>
  <c r="J873" i="123"/>
  <c r="I873" i="123"/>
  <c r="L986" i="123"/>
  <c r="N987" i="123"/>
  <c r="N1026" i="123"/>
  <c r="M1038" i="123"/>
  <c r="M1028" i="123"/>
  <c r="M1018" i="123"/>
  <c r="P955" i="123"/>
  <c r="N1036" i="123"/>
  <c r="O1034" i="123"/>
  <c r="O1024" i="123"/>
  <c r="O1014" i="123"/>
  <c r="L682" i="123"/>
  <c r="N683" i="123"/>
  <c r="P685" i="123"/>
  <c r="L702" i="123"/>
  <c r="M704" i="123"/>
  <c r="I721" i="123"/>
  <c r="O739" i="123"/>
  <c r="H761" i="123"/>
  <c r="J818" i="123"/>
  <c r="J834" i="123"/>
  <c r="L835" i="123"/>
  <c r="N875" i="123"/>
  <c r="O891" i="123"/>
  <c r="K894" i="123"/>
  <c r="M910" i="123"/>
  <c r="P911" i="123"/>
  <c r="O911" i="123"/>
  <c r="P954" i="123"/>
  <c r="N967" i="123"/>
  <c r="P968" i="123"/>
  <c r="H778" i="123"/>
  <c r="I797" i="123"/>
  <c r="L834" i="123"/>
  <c r="N835" i="123"/>
  <c r="I854" i="123"/>
  <c r="P967" i="123"/>
  <c r="M970" i="123"/>
  <c r="Q1016" i="123"/>
  <c r="Q1026" i="123"/>
  <c r="Q1036" i="123"/>
  <c r="H1018" i="123"/>
  <c r="H1028" i="123"/>
  <c r="H1038" i="123"/>
  <c r="P821" i="123"/>
  <c r="M856" i="123"/>
  <c r="P897" i="123"/>
  <c r="M932" i="123"/>
  <c r="J951" i="123"/>
  <c r="F839" i="123"/>
  <c r="F915" i="123"/>
  <c r="J1018" i="123"/>
  <c r="J1028" i="123"/>
  <c r="J1038" i="123"/>
  <c r="K1018" i="123"/>
  <c r="K1028" i="123"/>
  <c r="K1038" i="123"/>
  <c r="L1018" i="123"/>
  <c r="L1028" i="123"/>
  <c r="L1038" i="123"/>
  <c r="O987" i="123"/>
  <c r="M986" i="123"/>
  <c r="J81" i="122"/>
  <c r="J80" i="122"/>
  <c r="O77" i="122"/>
  <c r="I44" i="122"/>
  <c r="L132" i="122"/>
  <c r="K132" i="122"/>
  <c r="N80" i="122"/>
  <c r="L81" i="122"/>
  <c r="K113" i="122"/>
  <c r="I115" i="122"/>
  <c r="H115" i="122"/>
  <c r="J112" i="122"/>
  <c r="N199" i="122"/>
  <c r="M199" i="122"/>
  <c r="K199" i="122"/>
  <c r="G199" i="122"/>
  <c r="H199" i="122"/>
  <c r="O199" i="122"/>
  <c r="P199" i="122"/>
  <c r="M378" i="122"/>
  <c r="L378" i="122"/>
  <c r="O13" i="122"/>
  <c r="M44" i="122"/>
  <c r="M45" i="122"/>
  <c r="G45" i="122"/>
  <c r="P80" i="122"/>
  <c r="P81" i="122"/>
  <c r="K79" i="122"/>
  <c r="N81" i="122"/>
  <c r="K112" i="122"/>
  <c r="M113" i="122"/>
  <c r="D158" i="122"/>
  <c r="D162" i="122"/>
  <c r="L169" i="122"/>
  <c r="J199" i="122"/>
  <c r="N435" i="122"/>
  <c r="M435" i="122"/>
  <c r="O436" i="122"/>
  <c r="P436" i="122"/>
  <c r="D17" i="122"/>
  <c r="L210" i="122"/>
  <c r="P150" i="122"/>
  <c r="O80" i="122"/>
  <c r="I74" i="122"/>
  <c r="I76" i="122" s="1"/>
  <c r="I70" i="122"/>
  <c r="I75" i="122"/>
  <c r="I77" i="122" s="1"/>
  <c r="O81" i="122"/>
  <c r="L112" i="122"/>
  <c r="N113" i="122"/>
  <c r="M169" i="122"/>
  <c r="P170" i="122"/>
  <c r="O170" i="122"/>
  <c r="N172" i="122"/>
  <c r="L199" i="122"/>
  <c r="N229" i="122"/>
  <c r="O229" i="122"/>
  <c r="P283" i="122"/>
  <c r="O283" i="122"/>
  <c r="J75" i="122"/>
  <c r="J77" i="122" s="1"/>
  <c r="J74" i="122"/>
  <c r="J76" i="122" s="1"/>
  <c r="K77" i="122"/>
  <c r="M79" i="122"/>
  <c r="O153" i="122"/>
  <c r="N153" i="122"/>
  <c r="O169" i="122"/>
  <c r="N169" i="122"/>
  <c r="N272" i="122"/>
  <c r="H343" i="122"/>
  <c r="I343" i="122"/>
  <c r="K1022" i="122"/>
  <c r="P347" i="122"/>
  <c r="K1012" i="122"/>
  <c r="P346" i="122"/>
  <c r="K397" i="122"/>
  <c r="L397" i="122"/>
  <c r="N398" i="122"/>
  <c r="M398" i="122"/>
  <c r="N569" i="122"/>
  <c r="O569" i="122"/>
  <c r="J286" i="122"/>
  <c r="K286" i="122"/>
  <c r="J1022" i="122"/>
  <c r="J1012" i="122"/>
  <c r="P328" i="122"/>
  <c r="P327" i="122"/>
  <c r="F326" i="122"/>
  <c r="O360" i="122"/>
  <c r="P360" i="122"/>
  <c r="J79" i="122"/>
  <c r="L113" i="122"/>
  <c r="N379" i="122"/>
  <c r="O379" i="122"/>
  <c r="B26" i="122"/>
  <c r="I40" i="122"/>
  <c r="K45" i="122"/>
  <c r="K74" i="122"/>
  <c r="K76" i="122" s="1"/>
  <c r="K70" i="122"/>
  <c r="N101" i="122"/>
  <c r="H1030" i="122" s="1"/>
  <c r="J131" i="122"/>
  <c r="L305" i="122"/>
  <c r="M305" i="122"/>
  <c r="L340" i="122"/>
  <c r="K340" i="122"/>
  <c r="N341" i="122"/>
  <c r="M341" i="122"/>
  <c r="H419" i="122"/>
  <c r="I419" i="122"/>
  <c r="O1022" i="122"/>
  <c r="O1012" i="122"/>
  <c r="P422" i="122"/>
  <c r="F421" i="122"/>
  <c r="P423" i="122"/>
  <c r="H76" i="122"/>
  <c r="M81" i="122"/>
  <c r="D124" i="122"/>
  <c r="D120" i="122"/>
  <c r="D125" i="122" s="1"/>
  <c r="D106" i="122"/>
  <c r="D105" i="122"/>
  <c r="D100" i="122"/>
  <c r="D119" i="122"/>
  <c r="D101" i="122" s="1"/>
  <c r="H13" i="122"/>
  <c r="L74" i="122"/>
  <c r="L76" i="122" s="1"/>
  <c r="L75" i="122"/>
  <c r="L77" i="122" s="1"/>
  <c r="O123" i="122"/>
  <c r="G123" i="122"/>
  <c r="P123" i="122"/>
  <c r="N123" i="122"/>
  <c r="M123" i="122"/>
  <c r="L123" i="122"/>
  <c r="N1020" i="122"/>
  <c r="N1010" i="122"/>
  <c r="P213" i="122"/>
  <c r="F212" i="122"/>
  <c r="P214" i="122"/>
  <c r="M397" i="122"/>
  <c r="N397" i="122"/>
  <c r="P77" i="122"/>
  <c r="D18" i="122"/>
  <c r="I112" i="122"/>
  <c r="N975" i="122"/>
  <c r="N917" i="122"/>
  <c r="N841" i="122"/>
  <c r="N974" i="122"/>
  <c r="N898" i="122"/>
  <c r="N822" i="122"/>
  <c r="N746" i="122"/>
  <c r="N670" i="122"/>
  <c r="O955" i="122"/>
  <c r="N937" i="122"/>
  <c r="L1038" i="122" s="1"/>
  <c r="O879" i="122"/>
  <c r="N861" i="122"/>
  <c r="O803" i="122"/>
  <c r="N785" i="122"/>
  <c r="O727" i="122"/>
  <c r="N709" i="122"/>
  <c r="N955" i="122"/>
  <c r="N879" i="122"/>
  <c r="N803" i="122"/>
  <c r="N727" i="122"/>
  <c r="N651" i="122"/>
  <c r="N899" i="122"/>
  <c r="O860" i="122"/>
  <c r="O936" i="122"/>
  <c r="N860" i="122"/>
  <c r="N823" i="122"/>
  <c r="N594" i="122"/>
  <c r="N518" i="122"/>
  <c r="N936" i="122"/>
  <c r="N766" i="122"/>
  <c r="O898" i="122"/>
  <c r="O746" i="122"/>
  <c r="N690" i="122"/>
  <c r="N652" i="122"/>
  <c r="Q1034" i="122" s="1"/>
  <c r="O575" i="122"/>
  <c r="N557" i="122"/>
  <c r="O499" i="122"/>
  <c r="N481" i="122"/>
  <c r="N880" i="122"/>
  <c r="O784" i="122"/>
  <c r="O765" i="122"/>
  <c r="O708" i="122"/>
  <c r="O651" i="122"/>
  <c r="N633" i="122"/>
  <c r="N918" i="122"/>
  <c r="N842" i="122"/>
  <c r="N784" i="122"/>
  <c r="N765" i="122"/>
  <c r="N708" i="122"/>
  <c r="O689" i="122"/>
  <c r="N614" i="122"/>
  <c r="O556" i="122"/>
  <c r="N689" i="122"/>
  <c r="O670" i="122"/>
  <c r="O632" i="122"/>
  <c r="N556" i="122"/>
  <c r="N804" i="122"/>
  <c r="O1036" i="122" s="1"/>
  <c r="N728" i="122"/>
  <c r="O974" i="122"/>
  <c r="N956" i="122"/>
  <c r="O594" i="122"/>
  <c r="N538" i="122"/>
  <c r="O613" i="122"/>
  <c r="O841" i="122"/>
  <c r="O822" i="122"/>
  <c r="O537" i="122"/>
  <c r="N747" i="122"/>
  <c r="O518" i="122"/>
  <c r="N405" i="122"/>
  <c r="N1032" i="122" s="1"/>
  <c r="N347" i="122"/>
  <c r="N271" i="122"/>
  <c r="N576" i="122"/>
  <c r="N499" i="122"/>
  <c r="N462" i="122"/>
  <c r="N443" i="122"/>
  <c r="N671" i="122"/>
  <c r="N595" i="122"/>
  <c r="O480" i="122"/>
  <c r="O271" i="122"/>
  <c r="O214" i="122"/>
  <c r="O195" i="122"/>
  <c r="N177" i="122"/>
  <c r="L1030" i="122" s="1"/>
  <c r="O138" i="122"/>
  <c r="N120" i="122"/>
  <c r="N480" i="122"/>
  <c r="O328" i="122"/>
  <c r="O233" i="122"/>
  <c r="N214" i="122"/>
  <c r="N195" i="122"/>
  <c r="N138" i="122"/>
  <c r="N613" i="122"/>
  <c r="O917" i="122"/>
  <c r="N385" i="122"/>
  <c r="N367" i="122"/>
  <c r="L1032" i="122" s="1"/>
  <c r="N310" i="122"/>
  <c r="I1032" i="122" s="1"/>
  <c r="N632" i="122"/>
  <c r="N461" i="122"/>
  <c r="N424" i="122"/>
  <c r="O1032" i="122" s="1"/>
  <c r="O366" i="122"/>
  <c r="N366" i="122"/>
  <c r="N348" i="122"/>
  <c r="K1032" i="122" s="1"/>
  <c r="O309" i="122"/>
  <c r="N519" i="122"/>
  <c r="N309" i="122"/>
  <c r="N291" i="122"/>
  <c r="N537" i="122"/>
  <c r="O423" i="122"/>
  <c r="O347" i="122"/>
  <c r="O461" i="122"/>
  <c r="N290" i="122"/>
  <c r="N253" i="122"/>
  <c r="P1030" i="122" s="1"/>
  <c r="N233" i="122"/>
  <c r="N196" i="122"/>
  <c r="N575" i="122"/>
  <c r="N500" i="122"/>
  <c r="N158" i="122"/>
  <c r="O119" i="122"/>
  <c r="O252" i="122"/>
  <c r="N119" i="122"/>
  <c r="O100" i="122"/>
  <c r="J13" i="122"/>
  <c r="I13" i="122"/>
  <c r="N252" i="122"/>
  <c r="N100" i="122"/>
  <c r="K13" i="122"/>
  <c r="O176" i="122"/>
  <c r="N157" i="122"/>
  <c r="N329" i="122"/>
  <c r="J1032" i="122" s="1"/>
  <c r="N215" i="122"/>
  <c r="N1030" i="122" s="1"/>
  <c r="O404" i="122"/>
  <c r="N386" i="122"/>
  <c r="M1032" i="122" s="1"/>
  <c r="N176" i="122"/>
  <c r="O157" i="122"/>
  <c r="N404" i="122"/>
  <c r="N328" i="122"/>
  <c r="D27" i="122"/>
  <c r="L45" i="122"/>
  <c r="N13" i="122"/>
  <c r="D28" i="122"/>
  <c r="H41" i="122"/>
  <c r="M75" i="122"/>
  <c r="M77" i="122" s="1"/>
  <c r="M74" i="122"/>
  <c r="M76" i="122" s="1"/>
  <c r="J123" i="122"/>
  <c r="J362" i="122"/>
  <c r="O43" i="122"/>
  <c r="G351" i="122"/>
  <c r="P351" i="122"/>
  <c r="N351" i="122"/>
  <c r="M351" i="122"/>
  <c r="L351" i="122"/>
  <c r="J351" i="122"/>
  <c r="H351" i="122"/>
  <c r="O351" i="122"/>
  <c r="K351" i="122"/>
  <c r="O290" i="122"/>
  <c r="I131" i="122"/>
  <c r="N74" i="122"/>
  <c r="N76" i="122" s="1"/>
  <c r="P78" i="122"/>
  <c r="G80" i="122"/>
  <c r="N189" i="122"/>
  <c r="M189" i="122"/>
  <c r="B47" i="122"/>
  <c r="D29" i="122"/>
  <c r="H40" i="122"/>
  <c r="M43" i="122"/>
  <c r="L43" i="122"/>
  <c r="O74" i="122"/>
  <c r="J115" i="122"/>
  <c r="I132" i="122"/>
  <c r="N139" i="122"/>
  <c r="D176" i="122"/>
  <c r="D177" i="122" s="1"/>
  <c r="M188" i="122"/>
  <c r="L188" i="122"/>
  <c r="M208" i="122"/>
  <c r="M1022" i="122"/>
  <c r="M1012" i="122"/>
  <c r="P384" i="122"/>
  <c r="P385" i="122"/>
  <c r="F383" i="122"/>
  <c r="N442" i="122"/>
  <c r="L457" i="122"/>
  <c r="K457" i="122"/>
  <c r="H474" i="122"/>
  <c r="I474" i="122"/>
  <c r="L1020" i="122"/>
  <c r="L1010" i="122"/>
  <c r="P176" i="122"/>
  <c r="N245" i="122"/>
  <c r="O245" i="122"/>
  <c r="H265" i="122"/>
  <c r="I265" i="122"/>
  <c r="H381" i="122"/>
  <c r="I381" i="122"/>
  <c r="L438" i="122"/>
  <c r="K438" i="122"/>
  <c r="I294" i="122"/>
  <c r="K362" i="122"/>
  <c r="P398" i="122"/>
  <c r="K226" i="122"/>
  <c r="O78" i="122"/>
  <c r="O79" i="122" s="1"/>
  <c r="I1010" i="122"/>
  <c r="I1030" i="122"/>
  <c r="I1020" i="122"/>
  <c r="G1019" i="122" s="1"/>
  <c r="P119" i="122"/>
  <c r="N134" i="122"/>
  <c r="I142" i="122"/>
  <c r="J169" i="122"/>
  <c r="D202" i="122"/>
  <c r="M207" i="122"/>
  <c r="N208" i="122"/>
  <c r="I208" i="122"/>
  <c r="K265" i="122"/>
  <c r="J265" i="122"/>
  <c r="H359" i="122"/>
  <c r="L362" i="122"/>
  <c r="H416" i="122"/>
  <c r="H626" i="122"/>
  <c r="N628" i="122"/>
  <c r="M210" i="122"/>
  <c r="N45" i="122"/>
  <c r="M1030" i="122"/>
  <c r="M1020" i="122"/>
  <c r="M1010" i="122"/>
  <c r="P194" i="122"/>
  <c r="L245" i="122"/>
  <c r="I284" i="122"/>
  <c r="P286" i="122"/>
  <c r="O286" i="122"/>
  <c r="I552" i="122"/>
  <c r="H552" i="122"/>
  <c r="L207" i="122"/>
  <c r="M227" i="122"/>
  <c r="I959" i="122"/>
  <c r="I921" i="122"/>
  <c r="I845" i="122"/>
  <c r="I769" i="122"/>
  <c r="I674" i="122"/>
  <c r="I883" i="122"/>
  <c r="I788" i="122"/>
  <c r="I712" i="122"/>
  <c r="I636" i="122"/>
  <c r="I617" i="122"/>
  <c r="I541" i="122"/>
  <c r="I978" i="122"/>
  <c r="I807" i="122"/>
  <c r="I731" i="122"/>
  <c r="I598" i="122"/>
  <c r="I522" i="122"/>
  <c r="I940" i="122"/>
  <c r="I750" i="122"/>
  <c r="I864" i="122"/>
  <c r="I427" i="122"/>
  <c r="I465" i="122"/>
  <c r="I902" i="122"/>
  <c r="I484" i="122"/>
  <c r="I693" i="122"/>
  <c r="I655" i="122"/>
  <c r="I370" i="122"/>
  <c r="I256" i="122"/>
  <c r="I313" i="122"/>
  <c r="I161" i="122"/>
  <c r="I104" i="122"/>
  <c r="I826" i="122"/>
  <c r="I408" i="122"/>
  <c r="I560" i="122"/>
  <c r="I446" i="122"/>
  <c r="I237" i="122"/>
  <c r="I579" i="122"/>
  <c r="I332" i="122"/>
  <c r="I275" i="122"/>
  <c r="I503" i="122"/>
  <c r="K189" i="122"/>
  <c r="M40" i="122"/>
  <c r="P227" i="122"/>
  <c r="H229" i="122"/>
  <c r="L248" i="122"/>
  <c r="H302" i="122"/>
  <c r="J303" i="122"/>
  <c r="L343" i="122"/>
  <c r="O359" i="122"/>
  <c r="I389" i="122"/>
  <c r="I758" i="122"/>
  <c r="J758" i="122"/>
  <c r="N150" i="122"/>
  <c r="O41" i="122"/>
  <c r="O113" i="122"/>
  <c r="L153" i="122"/>
  <c r="P195" i="122"/>
  <c r="D203" i="122"/>
  <c r="I210" i="122"/>
  <c r="I218" i="122"/>
  <c r="I229" i="122"/>
  <c r="I302" i="122"/>
  <c r="K303" i="122"/>
  <c r="L303" i="122"/>
  <c r="M343" i="122"/>
  <c r="P416" i="122"/>
  <c r="I436" i="122"/>
  <c r="K1036" i="122"/>
  <c r="K1026" i="122"/>
  <c r="K1016" i="122"/>
  <c r="P727" i="122"/>
  <c r="P726" i="122"/>
  <c r="F725" i="122"/>
  <c r="G81" i="122"/>
  <c r="J1030" i="122"/>
  <c r="J1020" i="122"/>
  <c r="J1010" i="122"/>
  <c r="P137" i="122"/>
  <c r="J188" i="122"/>
  <c r="H207" i="122"/>
  <c r="M226" i="122"/>
  <c r="I246" i="122"/>
  <c r="O267" i="122"/>
  <c r="J305" i="122"/>
  <c r="O324" i="122"/>
  <c r="N324" i="122"/>
  <c r="I398" i="122"/>
  <c r="H435" i="122"/>
  <c r="J436" i="122"/>
  <c r="H79" i="122"/>
  <c r="D143" i="122"/>
  <c r="I180" i="122"/>
  <c r="O1030" i="122"/>
  <c r="O1020" i="122"/>
  <c r="O1010" i="122"/>
  <c r="P233" i="122"/>
  <c r="P232" i="122"/>
  <c r="N286" i="122"/>
  <c r="K360" i="122"/>
  <c r="J360" i="122"/>
  <c r="H397" i="122"/>
  <c r="I397" i="122"/>
  <c r="H81" i="122"/>
  <c r="P138" i="122"/>
  <c r="O151" i="122"/>
  <c r="O172" i="122"/>
  <c r="K191" i="122"/>
  <c r="H210" i="122"/>
  <c r="L246" i="122"/>
  <c r="M246" i="122"/>
  <c r="P248" i="122"/>
  <c r="N264" i="122"/>
  <c r="P265" i="122"/>
  <c r="J267" i="122"/>
  <c r="Q1030" i="122"/>
  <c r="Q1020" i="122"/>
  <c r="Q1010" i="122"/>
  <c r="P271" i="122"/>
  <c r="P270" i="122"/>
  <c r="F269" i="122"/>
  <c r="N284" i="122"/>
  <c r="I286" i="122"/>
  <c r="H286" i="122"/>
  <c r="H1032" i="122"/>
  <c r="H1022" i="122"/>
  <c r="H1012" i="122"/>
  <c r="P290" i="122"/>
  <c r="P289" i="122"/>
  <c r="F288" i="122"/>
  <c r="L379" i="122"/>
  <c r="K417" i="122"/>
  <c r="K666" i="122"/>
  <c r="L666" i="122"/>
  <c r="N210" i="122"/>
  <c r="M417" i="122"/>
  <c r="L417" i="122"/>
  <c r="P1032" i="122"/>
  <c r="P1022" i="122"/>
  <c r="P1012" i="122"/>
  <c r="P441" i="122"/>
  <c r="P442" i="122"/>
  <c r="F440" i="122"/>
  <c r="N476" i="122"/>
  <c r="N495" i="122"/>
  <c r="M549" i="122"/>
  <c r="L549" i="122"/>
  <c r="K799" i="122"/>
  <c r="L799" i="122"/>
  <c r="M248" i="122"/>
  <c r="P1010" i="122"/>
  <c r="P1020" i="122"/>
  <c r="I1022" i="122"/>
  <c r="I1012" i="122"/>
  <c r="P308" i="122"/>
  <c r="H322" i="122"/>
  <c r="L381" i="122"/>
  <c r="P400" i="122"/>
  <c r="N419" i="122"/>
  <c r="I435" i="122"/>
  <c r="K436" i="122"/>
  <c r="K474" i="122"/>
  <c r="K511" i="122"/>
  <c r="O550" i="122"/>
  <c r="M571" i="122"/>
  <c r="O796" i="122"/>
  <c r="P796" i="122"/>
  <c r="P208" i="122"/>
  <c r="P251" i="122"/>
  <c r="N283" i="122"/>
  <c r="K302" i="122"/>
  <c r="L1022" i="122"/>
  <c r="L1012" i="122"/>
  <c r="P366" i="122"/>
  <c r="P365" i="122"/>
  <c r="F364" i="122"/>
  <c r="O438" i="122"/>
  <c r="O530" i="122"/>
  <c r="P530" i="122"/>
  <c r="O590" i="122"/>
  <c r="N590" i="122"/>
  <c r="O663" i="122"/>
  <c r="N663" i="122"/>
  <c r="N436" i="122"/>
  <c r="Q1032" i="122"/>
  <c r="Q1022" i="122"/>
  <c r="Q1012" i="122"/>
  <c r="P460" i="122"/>
  <c r="P461" i="122"/>
  <c r="N474" i="122"/>
  <c r="I493" i="122"/>
  <c r="H607" i="122"/>
  <c r="I607" i="122"/>
  <c r="P609" i="122"/>
  <c r="I1036" i="122"/>
  <c r="I1026" i="122"/>
  <c r="I1016" i="122"/>
  <c r="F687" i="122"/>
  <c r="P689" i="122"/>
  <c r="P688" i="122"/>
  <c r="I739" i="122"/>
  <c r="K740" i="122"/>
  <c r="O856" i="122"/>
  <c r="P856" i="122"/>
  <c r="J685" i="122"/>
  <c r="I685" i="122"/>
  <c r="M625" i="122"/>
  <c r="L625" i="122"/>
  <c r="M324" i="122"/>
  <c r="N359" i="122"/>
  <c r="K378" i="122"/>
  <c r="H455" i="122"/>
  <c r="I531" i="122"/>
  <c r="O552" i="122"/>
  <c r="N571" i="122"/>
  <c r="L588" i="122"/>
  <c r="O1034" i="122"/>
  <c r="O1024" i="122"/>
  <c r="O1014" i="122"/>
  <c r="F611" i="122"/>
  <c r="P613" i="122"/>
  <c r="P612" i="122"/>
  <c r="P480" i="122"/>
  <c r="H1034" i="122"/>
  <c r="H1024" i="122"/>
  <c r="H1014" i="122"/>
  <c r="P479" i="122"/>
  <c r="J913" i="122"/>
  <c r="I913" i="122"/>
  <c r="M267" i="122"/>
  <c r="L302" i="122"/>
  <c r="M322" i="122"/>
  <c r="P381" i="122"/>
  <c r="K398" i="122"/>
  <c r="K435" i="122"/>
  <c r="N457" i="122"/>
  <c r="P473" i="122"/>
  <c r="O473" i="122"/>
  <c r="H473" i="122"/>
  <c r="I1034" i="122"/>
  <c r="I1024" i="122"/>
  <c r="I1014" i="122"/>
  <c r="P498" i="122"/>
  <c r="P499" i="122"/>
  <c r="F497" i="122"/>
  <c r="I533" i="122"/>
  <c r="O625" i="122"/>
  <c r="K1030" i="122"/>
  <c r="K1020" i="122"/>
  <c r="K1010" i="122"/>
  <c r="H245" i="122"/>
  <c r="P324" i="122"/>
  <c r="J343" i="122"/>
  <c r="N1022" i="122"/>
  <c r="N1012" i="122"/>
  <c r="P404" i="122"/>
  <c r="I454" i="122"/>
  <c r="K455" i="122"/>
  <c r="K495" i="122"/>
  <c r="M552" i="122"/>
  <c r="M1034" i="122"/>
  <c r="J587" i="122"/>
  <c r="O626" i="122"/>
  <c r="J739" i="122"/>
  <c r="L740" i="122"/>
  <c r="M1038" i="122"/>
  <c r="M1028" i="122"/>
  <c r="M1018" i="122"/>
  <c r="P955" i="122"/>
  <c r="P954" i="122"/>
  <c r="F953" i="122"/>
  <c r="I512" i="122"/>
  <c r="M530" i="122"/>
  <c r="P549" i="122"/>
  <c r="J568" i="122"/>
  <c r="I568" i="122"/>
  <c r="L587" i="122"/>
  <c r="P606" i="122"/>
  <c r="O606" i="122"/>
  <c r="I628" i="122"/>
  <c r="H628" i="122"/>
  <c r="L1036" i="122"/>
  <c r="L818" i="122"/>
  <c r="K493" i="122"/>
  <c r="J531" i="122"/>
  <c r="K1034" i="122"/>
  <c r="K1024" i="122"/>
  <c r="F535" i="122"/>
  <c r="K1014" i="122"/>
  <c r="J549" i="122"/>
  <c r="P556" i="122"/>
  <c r="L1034" i="122"/>
  <c r="L1024" i="122"/>
  <c r="L1014" i="122"/>
  <c r="L569" i="122"/>
  <c r="N609" i="122"/>
  <c r="P1034" i="122"/>
  <c r="P1024" i="122"/>
  <c r="P1014" i="122"/>
  <c r="P632" i="122"/>
  <c r="H761" i="122"/>
  <c r="J815" i="122"/>
  <c r="L816" i="122"/>
  <c r="L835" i="122"/>
  <c r="M835" i="122"/>
  <c r="N1038" i="122"/>
  <c r="J476" i="122"/>
  <c r="M492" i="122"/>
  <c r="K512" i="122"/>
  <c r="I530" i="122"/>
  <c r="P536" i="122"/>
  <c r="P555" i="122"/>
  <c r="H590" i="122"/>
  <c r="P631" i="122"/>
  <c r="H683" i="122"/>
  <c r="N682" i="122"/>
  <c r="M742" i="122"/>
  <c r="L742" i="122"/>
  <c r="K815" i="122"/>
  <c r="M816" i="122"/>
  <c r="K951" i="122"/>
  <c r="J951" i="122"/>
  <c r="F839" i="122"/>
  <c r="Q1036" i="122"/>
  <c r="Q1026" i="122"/>
  <c r="Q1016" i="122"/>
  <c r="P841" i="122"/>
  <c r="K416" i="122"/>
  <c r="O492" i="122"/>
  <c r="M512" i="122"/>
  <c r="K531" i="122"/>
  <c r="H550" i="122"/>
  <c r="M568" i="122"/>
  <c r="L609" i="122"/>
  <c r="K609" i="122"/>
  <c r="J683" i="122"/>
  <c r="J723" i="122"/>
  <c r="K758" i="122"/>
  <c r="O780" i="122"/>
  <c r="P840" i="122"/>
  <c r="J837" i="122"/>
  <c r="I837" i="122"/>
  <c r="O512" i="122"/>
  <c r="O568" i="122"/>
  <c r="I606" i="122"/>
  <c r="M664" i="122"/>
  <c r="P777" i="122"/>
  <c r="J834" i="122"/>
  <c r="K1038" i="122"/>
  <c r="K1028" i="122"/>
  <c r="K1018" i="122"/>
  <c r="F915" i="122"/>
  <c r="P917" i="122"/>
  <c r="P948" i="122"/>
  <c r="K571" i="122"/>
  <c r="I588" i="122"/>
  <c r="K607" i="122"/>
  <c r="O628" i="122"/>
  <c r="J647" i="122"/>
  <c r="I666" i="122"/>
  <c r="M723" i="122"/>
  <c r="P803" i="122"/>
  <c r="P802" i="122"/>
  <c r="O1026" i="122"/>
  <c r="O1016" i="122"/>
  <c r="J891" i="122"/>
  <c r="I891" i="122"/>
  <c r="K892" i="122"/>
  <c r="P916" i="122"/>
  <c r="M967" i="122"/>
  <c r="O968" i="122"/>
  <c r="J986" i="122"/>
  <c r="L987" i="122"/>
  <c r="K970" i="122"/>
  <c r="H989" i="122"/>
  <c r="H1036" i="122"/>
  <c r="H1026" i="122"/>
  <c r="H1016" i="122"/>
  <c r="P669" i="122"/>
  <c r="F668" i="122"/>
  <c r="H682" i="122"/>
  <c r="I702" i="122"/>
  <c r="L739" i="122"/>
  <c r="N740" i="122"/>
  <c r="H742" i="122"/>
  <c r="M1036" i="122"/>
  <c r="M1026" i="122"/>
  <c r="F763" i="122"/>
  <c r="I778" i="122"/>
  <c r="L815" i="122"/>
  <c r="N816" i="122"/>
  <c r="H818" i="122"/>
  <c r="H835" i="122"/>
  <c r="O872" i="122"/>
  <c r="L892" i="122"/>
  <c r="L894" i="122"/>
  <c r="L970" i="122"/>
  <c r="L986" i="122"/>
  <c r="I989" i="122"/>
  <c r="F573" i="122"/>
  <c r="K647" i="122"/>
  <c r="I682" i="122"/>
  <c r="K683" i="122"/>
  <c r="M685" i="122"/>
  <c r="P707" i="122"/>
  <c r="O740" i="122"/>
  <c r="H759" i="122"/>
  <c r="P764" i="122"/>
  <c r="P783" i="122"/>
  <c r="O816" i="122"/>
  <c r="I835" i="122"/>
  <c r="K875" i="122"/>
  <c r="J875" i="122"/>
  <c r="I1038" i="122"/>
  <c r="I1028" i="122"/>
  <c r="I1018" i="122"/>
  <c r="P879" i="122"/>
  <c r="P878" i="122"/>
  <c r="H911" i="122"/>
  <c r="N967" i="122"/>
  <c r="Q1024" i="122"/>
  <c r="Q1014" i="122"/>
  <c r="P651" i="122"/>
  <c r="P650" i="122"/>
  <c r="P670" i="122"/>
  <c r="J702" i="122"/>
  <c r="J778" i="122"/>
  <c r="N951" i="122"/>
  <c r="M1014" i="122"/>
  <c r="P574" i="122"/>
  <c r="I663" i="122"/>
  <c r="K664" i="122"/>
  <c r="M704" i="122"/>
  <c r="H758" i="122"/>
  <c r="J759" i="122"/>
  <c r="M780" i="122"/>
  <c r="K818" i="122"/>
  <c r="I834" i="122"/>
  <c r="K835" i="122"/>
  <c r="O853" i="122"/>
  <c r="H853" i="122"/>
  <c r="P872" i="122"/>
  <c r="O892" i="122"/>
  <c r="P929" i="122"/>
  <c r="O929" i="122"/>
  <c r="H929" i="122"/>
  <c r="J1016" i="122"/>
  <c r="M1024" i="122"/>
  <c r="J1038" i="122"/>
  <c r="M1016" i="122"/>
  <c r="J1026" i="122"/>
  <c r="J1036" i="122"/>
  <c r="J1034" i="122"/>
  <c r="J1024" i="122"/>
  <c r="J1014" i="122"/>
  <c r="N1034" i="122"/>
  <c r="N1024" i="122"/>
  <c r="N1014" i="122"/>
  <c r="L644" i="122"/>
  <c r="N645" i="122"/>
  <c r="K663" i="122"/>
  <c r="L720" i="122"/>
  <c r="N721" i="122"/>
  <c r="L759" i="122"/>
  <c r="L796" i="122"/>
  <c r="N797" i="122"/>
  <c r="F858" i="122"/>
  <c r="H1038" i="122"/>
  <c r="H1028" i="122"/>
  <c r="H1018" i="122"/>
  <c r="P860" i="122"/>
  <c r="N875" i="122"/>
  <c r="M891" i="122"/>
  <c r="L911" i="122"/>
  <c r="N1016" i="122"/>
  <c r="N1026" i="122"/>
  <c r="N1036" i="122"/>
  <c r="N891" i="122"/>
  <c r="N644" i="122"/>
  <c r="O664" i="122"/>
  <c r="N720" i="122"/>
  <c r="P721" i="122"/>
  <c r="N796" i="122"/>
  <c r="P797" i="122"/>
  <c r="I854" i="122"/>
  <c r="I930" i="122"/>
  <c r="L948" i="122"/>
  <c r="N949" i="122"/>
  <c r="P951" i="122"/>
  <c r="J967" i="122"/>
  <c r="L968" i="122"/>
  <c r="M970" i="122"/>
  <c r="I987" i="122"/>
  <c r="P989" i="122"/>
  <c r="N932" i="122"/>
  <c r="M932" i="122"/>
  <c r="P936" i="122"/>
  <c r="P1016" i="122"/>
  <c r="P1026" i="122"/>
  <c r="P1036" i="122"/>
  <c r="F744" i="122"/>
  <c r="F820" i="122"/>
  <c r="F896" i="122"/>
  <c r="F972" i="122"/>
  <c r="P745" i="122"/>
  <c r="P897" i="122"/>
  <c r="P973" i="122"/>
  <c r="J1018" i="122"/>
  <c r="J1028" i="122"/>
  <c r="L1016" i="122"/>
  <c r="N1018" i="122"/>
  <c r="L1026" i="122"/>
  <c r="N1028" i="122"/>
  <c r="Q214" i="1"/>
  <c r="G213" i="1"/>
  <c r="K73" i="1"/>
  <c r="G73" i="1"/>
  <c r="P73" i="1"/>
  <c r="O73" i="1"/>
  <c r="N73" i="1"/>
  <c r="M73" i="1"/>
  <c r="L73" i="1"/>
  <c r="J73" i="1"/>
  <c r="I73" i="1"/>
  <c r="H73" i="1"/>
  <c r="P72" i="1"/>
  <c r="O72" i="1"/>
  <c r="N72" i="1"/>
  <c r="M72" i="1"/>
  <c r="L72" i="1"/>
  <c r="K72" i="1"/>
  <c r="J72" i="1"/>
  <c r="I72" i="1"/>
  <c r="G72" i="1"/>
  <c r="H72" i="1"/>
  <c r="P71" i="1"/>
  <c r="O71" i="1"/>
  <c r="N71" i="1"/>
  <c r="M71" i="1"/>
  <c r="L71" i="1"/>
  <c r="K71" i="1"/>
  <c r="J71" i="1"/>
  <c r="I71" i="1"/>
  <c r="G71" i="1"/>
  <c r="H71" i="1"/>
  <c r="G68" i="1"/>
  <c r="P68" i="1"/>
  <c r="O68" i="1"/>
  <c r="N68" i="1"/>
  <c r="M68" i="1"/>
  <c r="L68" i="1"/>
  <c r="K68" i="1"/>
  <c r="J68" i="1"/>
  <c r="I68" i="1"/>
  <c r="H68" i="1"/>
  <c r="P67" i="1"/>
  <c r="O67" i="1"/>
  <c r="N67" i="1"/>
  <c r="M67" i="1"/>
  <c r="L67" i="1"/>
  <c r="K67" i="1"/>
  <c r="J67" i="1"/>
  <c r="I67" i="1"/>
  <c r="H67" i="1"/>
  <c r="G67" i="1"/>
  <c r="G289" i="1"/>
  <c r="G973" i="1"/>
  <c r="G954" i="1"/>
  <c r="G935" i="1"/>
  <c r="G916" i="1"/>
  <c r="G897" i="1"/>
  <c r="G878" i="1"/>
  <c r="P988" i="1"/>
  <c r="O988" i="1"/>
  <c r="N988" i="1"/>
  <c r="M988" i="1"/>
  <c r="L988" i="1"/>
  <c r="K988" i="1"/>
  <c r="J988" i="1"/>
  <c r="I988" i="1"/>
  <c r="H988" i="1"/>
  <c r="G988" i="1"/>
  <c r="P985" i="1"/>
  <c r="O985" i="1"/>
  <c r="N985" i="1"/>
  <c r="M985" i="1"/>
  <c r="L985" i="1"/>
  <c r="K985" i="1"/>
  <c r="J985" i="1"/>
  <c r="I985" i="1"/>
  <c r="H985" i="1"/>
  <c r="G985" i="1"/>
  <c r="P984" i="1"/>
  <c r="O984" i="1"/>
  <c r="N984" i="1"/>
  <c r="M984" i="1"/>
  <c r="L984" i="1"/>
  <c r="K984" i="1"/>
  <c r="J984" i="1"/>
  <c r="I984" i="1"/>
  <c r="H984" i="1"/>
  <c r="G984" i="1"/>
  <c r="P969" i="1"/>
  <c r="O969" i="1"/>
  <c r="N969" i="1"/>
  <c r="M969" i="1"/>
  <c r="L969" i="1"/>
  <c r="K969" i="1"/>
  <c r="J969" i="1"/>
  <c r="I969" i="1"/>
  <c r="H969" i="1"/>
  <c r="G969" i="1"/>
  <c r="P966" i="1"/>
  <c r="O966" i="1"/>
  <c r="N966" i="1"/>
  <c r="M966" i="1"/>
  <c r="L966" i="1"/>
  <c r="K966" i="1"/>
  <c r="J966" i="1"/>
  <c r="I966" i="1"/>
  <c r="H966" i="1"/>
  <c r="G966" i="1"/>
  <c r="P965" i="1"/>
  <c r="O965" i="1"/>
  <c r="N965" i="1"/>
  <c r="M965" i="1"/>
  <c r="L965" i="1"/>
  <c r="K965" i="1"/>
  <c r="J965" i="1"/>
  <c r="I965" i="1"/>
  <c r="H965" i="1"/>
  <c r="G965" i="1"/>
  <c r="P950" i="1"/>
  <c r="O950" i="1"/>
  <c r="N950" i="1"/>
  <c r="M950" i="1"/>
  <c r="L950" i="1"/>
  <c r="K950" i="1"/>
  <c r="J950" i="1"/>
  <c r="I950" i="1"/>
  <c r="H950" i="1"/>
  <c r="G950" i="1"/>
  <c r="P947" i="1"/>
  <c r="O947" i="1"/>
  <c r="N947" i="1"/>
  <c r="M947" i="1"/>
  <c r="L947" i="1"/>
  <c r="K947" i="1"/>
  <c r="J947" i="1"/>
  <c r="I947" i="1"/>
  <c r="H947" i="1"/>
  <c r="G947" i="1"/>
  <c r="P946" i="1"/>
  <c r="O946" i="1"/>
  <c r="N946" i="1"/>
  <c r="M946" i="1"/>
  <c r="L946" i="1"/>
  <c r="K946" i="1"/>
  <c r="J946" i="1"/>
  <c r="I946" i="1"/>
  <c r="H946" i="1"/>
  <c r="G946" i="1"/>
  <c r="P931" i="1"/>
  <c r="O931" i="1"/>
  <c r="N931" i="1"/>
  <c r="M931" i="1"/>
  <c r="L931" i="1"/>
  <c r="K931" i="1"/>
  <c r="J931" i="1"/>
  <c r="I931" i="1"/>
  <c r="H931" i="1"/>
  <c r="G931" i="1"/>
  <c r="P928" i="1"/>
  <c r="O928" i="1"/>
  <c r="N928" i="1"/>
  <c r="M928" i="1"/>
  <c r="L928" i="1"/>
  <c r="K928" i="1"/>
  <c r="J928" i="1"/>
  <c r="I928" i="1"/>
  <c r="H928" i="1"/>
  <c r="G928" i="1"/>
  <c r="P927" i="1"/>
  <c r="O927" i="1"/>
  <c r="N927" i="1"/>
  <c r="M927" i="1"/>
  <c r="L927" i="1"/>
  <c r="K927" i="1"/>
  <c r="J927" i="1"/>
  <c r="I927" i="1"/>
  <c r="H927" i="1"/>
  <c r="G927" i="1"/>
  <c r="P912" i="1"/>
  <c r="O912" i="1"/>
  <c r="N912" i="1"/>
  <c r="M912" i="1"/>
  <c r="L912" i="1"/>
  <c r="K912" i="1"/>
  <c r="J912" i="1"/>
  <c r="I912" i="1"/>
  <c r="H912" i="1"/>
  <c r="G912" i="1"/>
  <c r="P909" i="1"/>
  <c r="O909" i="1"/>
  <c r="N909" i="1"/>
  <c r="M909" i="1"/>
  <c r="L909" i="1"/>
  <c r="K909" i="1"/>
  <c r="J909" i="1"/>
  <c r="I909" i="1"/>
  <c r="H909" i="1"/>
  <c r="G909" i="1"/>
  <c r="P908" i="1"/>
  <c r="O908" i="1"/>
  <c r="N908" i="1"/>
  <c r="M908" i="1"/>
  <c r="L908" i="1"/>
  <c r="K908" i="1"/>
  <c r="J908" i="1"/>
  <c r="I908" i="1"/>
  <c r="H908" i="1"/>
  <c r="G908" i="1"/>
  <c r="P893" i="1"/>
  <c r="O893" i="1"/>
  <c r="N893" i="1"/>
  <c r="M893" i="1"/>
  <c r="L893" i="1"/>
  <c r="K893" i="1"/>
  <c r="J893" i="1"/>
  <c r="I893" i="1"/>
  <c r="H893" i="1"/>
  <c r="G893" i="1"/>
  <c r="P890" i="1"/>
  <c r="O890" i="1"/>
  <c r="N890" i="1"/>
  <c r="M890" i="1"/>
  <c r="L890" i="1"/>
  <c r="K890" i="1"/>
  <c r="J890" i="1"/>
  <c r="I890" i="1"/>
  <c r="H890" i="1"/>
  <c r="G890" i="1"/>
  <c r="P889" i="1"/>
  <c r="O889" i="1"/>
  <c r="N889" i="1"/>
  <c r="M889" i="1"/>
  <c r="L889" i="1"/>
  <c r="K889" i="1"/>
  <c r="J889" i="1"/>
  <c r="I889" i="1"/>
  <c r="H889" i="1"/>
  <c r="G889" i="1"/>
  <c r="G859" i="1"/>
  <c r="G840" i="1"/>
  <c r="G821" i="1"/>
  <c r="G802" i="1"/>
  <c r="G783" i="1"/>
  <c r="G764" i="1"/>
  <c r="G745" i="1"/>
  <c r="G726" i="1"/>
  <c r="G707" i="1"/>
  <c r="G688" i="1"/>
  <c r="P874" i="1"/>
  <c r="O874" i="1"/>
  <c r="N874" i="1"/>
  <c r="M874" i="1"/>
  <c r="L874" i="1"/>
  <c r="K874" i="1"/>
  <c r="J874" i="1"/>
  <c r="I874" i="1"/>
  <c r="H874" i="1"/>
  <c r="G874" i="1"/>
  <c r="P871" i="1"/>
  <c r="O871" i="1"/>
  <c r="N871" i="1"/>
  <c r="M871" i="1"/>
  <c r="L871" i="1"/>
  <c r="K871" i="1"/>
  <c r="J871" i="1"/>
  <c r="I871" i="1"/>
  <c r="H871" i="1"/>
  <c r="G871" i="1"/>
  <c r="P870" i="1"/>
  <c r="O870" i="1"/>
  <c r="N870" i="1"/>
  <c r="M870" i="1"/>
  <c r="L870" i="1"/>
  <c r="K870" i="1"/>
  <c r="J870" i="1"/>
  <c r="I870" i="1"/>
  <c r="H870" i="1"/>
  <c r="G870" i="1"/>
  <c r="P855" i="1"/>
  <c r="O855" i="1"/>
  <c r="N855" i="1"/>
  <c r="M855" i="1"/>
  <c r="L855" i="1"/>
  <c r="K855" i="1"/>
  <c r="J855" i="1"/>
  <c r="I855" i="1"/>
  <c r="H855" i="1"/>
  <c r="G855" i="1"/>
  <c r="P852" i="1"/>
  <c r="O852" i="1"/>
  <c r="N852" i="1"/>
  <c r="M852" i="1"/>
  <c r="L852" i="1"/>
  <c r="K852" i="1"/>
  <c r="J852" i="1"/>
  <c r="I852" i="1"/>
  <c r="H852" i="1"/>
  <c r="G852" i="1"/>
  <c r="P851" i="1"/>
  <c r="O851" i="1"/>
  <c r="N851" i="1"/>
  <c r="M851" i="1"/>
  <c r="L851" i="1"/>
  <c r="K851" i="1"/>
  <c r="J851" i="1"/>
  <c r="I851" i="1"/>
  <c r="H851" i="1"/>
  <c r="G851" i="1"/>
  <c r="P836" i="1"/>
  <c r="O836" i="1"/>
  <c r="N836" i="1"/>
  <c r="M836" i="1"/>
  <c r="L836" i="1"/>
  <c r="K836" i="1"/>
  <c r="J836" i="1"/>
  <c r="I836" i="1"/>
  <c r="H836" i="1"/>
  <c r="G836" i="1"/>
  <c r="P833" i="1"/>
  <c r="O833" i="1"/>
  <c r="N833" i="1"/>
  <c r="M833" i="1"/>
  <c r="L833" i="1"/>
  <c r="K833" i="1"/>
  <c r="J833" i="1"/>
  <c r="I833" i="1"/>
  <c r="H833" i="1"/>
  <c r="G833" i="1"/>
  <c r="P832" i="1"/>
  <c r="O832" i="1"/>
  <c r="N832" i="1"/>
  <c r="M832" i="1"/>
  <c r="L832" i="1"/>
  <c r="K832" i="1"/>
  <c r="J832" i="1"/>
  <c r="I832" i="1"/>
  <c r="H832" i="1"/>
  <c r="G832" i="1"/>
  <c r="P817" i="1"/>
  <c r="O817" i="1"/>
  <c r="N817" i="1"/>
  <c r="M817" i="1"/>
  <c r="L817" i="1"/>
  <c r="K817" i="1"/>
  <c r="J817" i="1"/>
  <c r="I817" i="1"/>
  <c r="H817" i="1"/>
  <c r="G817" i="1"/>
  <c r="P814" i="1"/>
  <c r="O814" i="1"/>
  <c r="N814" i="1"/>
  <c r="M814" i="1"/>
  <c r="L814" i="1"/>
  <c r="K814" i="1"/>
  <c r="J814" i="1"/>
  <c r="I814" i="1"/>
  <c r="H814" i="1"/>
  <c r="G814" i="1"/>
  <c r="P813" i="1"/>
  <c r="O813" i="1"/>
  <c r="N813" i="1"/>
  <c r="M813" i="1"/>
  <c r="L813" i="1"/>
  <c r="K813" i="1"/>
  <c r="J813" i="1"/>
  <c r="I813" i="1"/>
  <c r="H813" i="1"/>
  <c r="G813" i="1"/>
  <c r="P798" i="1"/>
  <c r="O798" i="1"/>
  <c r="N798" i="1"/>
  <c r="M798" i="1"/>
  <c r="L798" i="1"/>
  <c r="K798" i="1"/>
  <c r="J798" i="1"/>
  <c r="I798" i="1"/>
  <c r="H798" i="1"/>
  <c r="G798" i="1"/>
  <c r="P795" i="1"/>
  <c r="O795" i="1"/>
  <c r="N795" i="1"/>
  <c r="M795" i="1"/>
  <c r="L795" i="1"/>
  <c r="K795" i="1"/>
  <c r="J795" i="1"/>
  <c r="I795" i="1"/>
  <c r="H795" i="1"/>
  <c r="G795" i="1"/>
  <c r="P794" i="1"/>
  <c r="O794" i="1"/>
  <c r="N794" i="1"/>
  <c r="M794" i="1"/>
  <c r="L794" i="1"/>
  <c r="K794" i="1"/>
  <c r="J794" i="1"/>
  <c r="I794" i="1"/>
  <c r="H794" i="1"/>
  <c r="G794" i="1"/>
  <c r="P779" i="1"/>
  <c r="O779" i="1"/>
  <c r="N779" i="1"/>
  <c r="M779" i="1"/>
  <c r="L779" i="1"/>
  <c r="K779" i="1"/>
  <c r="J779" i="1"/>
  <c r="I779" i="1"/>
  <c r="H779" i="1"/>
  <c r="G779" i="1"/>
  <c r="P776" i="1"/>
  <c r="O776" i="1"/>
  <c r="N776" i="1"/>
  <c r="M776" i="1"/>
  <c r="L776" i="1"/>
  <c r="K776" i="1"/>
  <c r="J776" i="1"/>
  <c r="I776" i="1"/>
  <c r="H776" i="1"/>
  <c r="G776" i="1"/>
  <c r="P775" i="1"/>
  <c r="O775" i="1"/>
  <c r="N775" i="1"/>
  <c r="M775" i="1"/>
  <c r="L775" i="1"/>
  <c r="K775" i="1"/>
  <c r="J775" i="1"/>
  <c r="I775" i="1"/>
  <c r="H775" i="1"/>
  <c r="G775" i="1"/>
  <c r="P760" i="1"/>
  <c r="O760" i="1"/>
  <c r="N760" i="1"/>
  <c r="M760" i="1"/>
  <c r="L760" i="1"/>
  <c r="K760" i="1"/>
  <c r="J760" i="1"/>
  <c r="I760" i="1"/>
  <c r="H760" i="1"/>
  <c r="G760" i="1"/>
  <c r="P757" i="1"/>
  <c r="O757" i="1"/>
  <c r="N757" i="1"/>
  <c r="M757" i="1"/>
  <c r="L757" i="1"/>
  <c r="K757" i="1"/>
  <c r="J757" i="1"/>
  <c r="I757" i="1"/>
  <c r="H757" i="1"/>
  <c r="G757" i="1"/>
  <c r="P756" i="1"/>
  <c r="O756" i="1"/>
  <c r="N756" i="1"/>
  <c r="M756" i="1"/>
  <c r="L756" i="1"/>
  <c r="K756" i="1"/>
  <c r="J756" i="1"/>
  <c r="I756" i="1"/>
  <c r="H756" i="1"/>
  <c r="G756" i="1"/>
  <c r="P741" i="1"/>
  <c r="O741" i="1"/>
  <c r="N741" i="1"/>
  <c r="M741" i="1"/>
  <c r="L741" i="1"/>
  <c r="K741" i="1"/>
  <c r="J741" i="1"/>
  <c r="I741" i="1"/>
  <c r="H741" i="1"/>
  <c r="G741" i="1"/>
  <c r="P738" i="1"/>
  <c r="O738" i="1"/>
  <c r="N738" i="1"/>
  <c r="M738" i="1"/>
  <c r="L738" i="1"/>
  <c r="K738" i="1"/>
  <c r="J738" i="1"/>
  <c r="I738" i="1"/>
  <c r="H738" i="1"/>
  <c r="G738" i="1"/>
  <c r="P737" i="1"/>
  <c r="O737" i="1"/>
  <c r="N737" i="1"/>
  <c r="M737" i="1"/>
  <c r="L737" i="1"/>
  <c r="K737" i="1"/>
  <c r="J737" i="1"/>
  <c r="I737" i="1"/>
  <c r="H737" i="1"/>
  <c r="G737" i="1"/>
  <c r="P722" i="1"/>
  <c r="O722" i="1"/>
  <c r="N722" i="1"/>
  <c r="M722" i="1"/>
  <c r="L722" i="1"/>
  <c r="K722" i="1"/>
  <c r="J722" i="1"/>
  <c r="I722" i="1"/>
  <c r="H722" i="1"/>
  <c r="G722" i="1"/>
  <c r="P719" i="1"/>
  <c r="O719" i="1"/>
  <c r="N719" i="1"/>
  <c r="M719" i="1"/>
  <c r="L719" i="1"/>
  <c r="K719" i="1"/>
  <c r="J719" i="1"/>
  <c r="I719" i="1"/>
  <c r="H719" i="1"/>
  <c r="G719" i="1"/>
  <c r="P718" i="1"/>
  <c r="O718" i="1"/>
  <c r="N718" i="1"/>
  <c r="M718" i="1"/>
  <c r="L718" i="1"/>
  <c r="K718" i="1"/>
  <c r="J718" i="1"/>
  <c r="I718" i="1"/>
  <c r="H718" i="1"/>
  <c r="G718" i="1"/>
  <c r="P703" i="1"/>
  <c r="O703" i="1"/>
  <c r="N703" i="1"/>
  <c r="M703" i="1"/>
  <c r="L703" i="1"/>
  <c r="K703" i="1"/>
  <c r="J703" i="1"/>
  <c r="I703" i="1"/>
  <c r="H703" i="1"/>
  <c r="G703" i="1"/>
  <c r="P700" i="1"/>
  <c r="O700" i="1"/>
  <c r="N700" i="1"/>
  <c r="M700" i="1"/>
  <c r="L700" i="1"/>
  <c r="K700" i="1"/>
  <c r="J700" i="1"/>
  <c r="I700" i="1"/>
  <c r="H700" i="1"/>
  <c r="G700" i="1"/>
  <c r="P699" i="1"/>
  <c r="O699" i="1"/>
  <c r="N699" i="1"/>
  <c r="M699" i="1"/>
  <c r="L699" i="1"/>
  <c r="K699" i="1"/>
  <c r="J699" i="1"/>
  <c r="I699" i="1"/>
  <c r="H699" i="1"/>
  <c r="G699" i="1"/>
  <c r="G669" i="1"/>
  <c r="P684" i="1"/>
  <c r="O684" i="1"/>
  <c r="N684" i="1"/>
  <c r="M684" i="1"/>
  <c r="L684" i="1"/>
  <c r="K684" i="1"/>
  <c r="J684" i="1"/>
  <c r="I684" i="1"/>
  <c r="H684" i="1"/>
  <c r="G684" i="1"/>
  <c r="P681" i="1"/>
  <c r="O681" i="1"/>
  <c r="N681" i="1"/>
  <c r="M681" i="1"/>
  <c r="L681" i="1"/>
  <c r="K681" i="1"/>
  <c r="J681" i="1"/>
  <c r="I681" i="1"/>
  <c r="H681" i="1"/>
  <c r="G681" i="1"/>
  <c r="P680" i="1"/>
  <c r="O680" i="1"/>
  <c r="N680" i="1"/>
  <c r="M680" i="1"/>
  <c r="L680" i="1"/>
  <c r="K680" i="1"/>
  <c r="J680" i="1"/>
  <c r="I680" i="1"/>
  <c r="H680" i="1"/>
  <c r="G680" i="1"/>
  <c r="G650" i="1"/>
  <c r="G631" i="1"/>
  <c r="G612" i="1"/>
  <c r="G593" i="1"/>
  <c r="G574" i="1"/>
  <c r="G555" i="1"/>
  <c r="G536" i="1"/>
  <c r="G517" i="1"/>
  <c r="G498" i="1"/>
  <c r="G479" i="1"/>
  <c r="G460" i="1"/>
  <c r="P665" i="1"/>
  <c r="O665" i="1"/>
  <c r="N665" i="1"/>
  <c r="M665" i="1"/>
  <c r="L665" i="1"/>
  <c r="K665" i="1"/>
  <c r="J665" i="1"/>
  <c r="I665" i="1"/>
  <c r="H665" i="1"/>
  <c r="G665" i="1"/>
  <c r="P662" i="1"/>
  <c r="O662" i="1"/>
  <c r="N662" i="1"/>
  <c r="M662" i="1"/>
  <c r="L662" i="1"/>
  <c r="K662" i="1"/>
  <c r="J662" i="1"/>
  <c r="I662" i="1"/>
  <c r="H662" i="1"/>
  <c r="G662" i="1"/>
  <c r="P661" i="1"/>
  <c r="O661" i="1"/>
  <c r="N661" i="1"/>
  <c r="M661" i="1"/>
  <c r="L661" i="1"/>
  <c r="K661" i="1"/>
  <c r="J661" i="1"/>
  <c r="I661" i="1"/>
  <c r="H661" i="1"/>
  <c r="G661" i="1"/>
  <c r="P646" i="1"/>
  <c r="O646" i="1"/>
  <c r="N646" i="1"/>
  <c r="M646" i="1"/>
  <c r="L646" i="1"/>
  <c r="K646" i="1"/>
  <c r="J646" i="1"/>
  <c r="I646" i="1"/>
  <c r="H646" i="1"/>
  <c r="G646" i="1"/>
  <c r="P643" i="1"/>
  <c r="O643" i="1"/>
  <c r="N643" i="1"/>
  <c r="M643" i="1"/>
  <c r="L643" i="1"/>
  <c r="K643" i="1"/>
  <c r="J643" i="1"/>
  <c r="I643" i="1"/>
  <c r="H643" i="1"/>
  <c r="G643" i="1"/>
  <c r="P642" i="1"/>
  <c r="O642" i="1"/>
  <c r="N642" i="1"/>
  <c r="M642" i="1"/>
  <c r="L642" i="1"/>
  <c r="K642" i="1"/>
  <c r="J642" i="1"/>
  <c r="I642" i="1"/>
  <c r="H642" i="1"/>
  <c r="G642" i="1"/>
  <c r="P627" i="1"/>
  <c r="O627" i="1"/>
  <c r="N627" i="1"/>
  <c r="M627" i="1"/>
  <c r="L627" i="1"/>
  <c r="K627" i="1"/>
  <c r="J627" i="1"/>
  <c r="I627" i="1"/>
  <c r="H627" i="1"/>
  <c r="G627" i="1"/>
  <c r="P624" i="1"/>
  <c r="O624" i="1"/>
  <c r="N624" i="1"/>
  <c r="M624" i="1"/>
  <c r="L624" i="1"/>
  <c r="K624" i="1"/>
  <c r="J624" i="1"/>
  <c r="I624" i="1"/>
  <c r="H624" i="1"/>
  <c r="G624" i="1"/>
  <c r="P623" i="1"/>
  <c r="O623" i="1"/>
  <c r="N623" i="1"/>
  <c r="M623" i="1"/>
  <c r="L623" i="1"/>
  <c r="K623" i="1"/>
  <c r="J623" i="1"/>
  <c r="I623" i="1"/>
  <c r="H623" i="1"/>
  <c r="G623" i="1"/>
  <c r="P608" i="1"/>
  <c r="O608" i="1"/>
  <c r="N608" i="1"/>
  <c r="M608" i="1"/>
  <c r="L608" i="1"/>
  <c r="K608" i="1"/>
  <c r="J608" i="1"/>
  <c r="I608" i="1"/>
  <c r="H608" i="1"/>
  <c r="G608" i="1"/>
  <c r="P605" i="1"/>
  <c r="O605" i="1"/>
  <c r="N605" i="1"/>
  <c r="M605" i="1"/>
  <c r="L605" i="1"/>
  <c r="K605" i="1"/>
  <c r="J605" i="1"/>
  <c r="I605" i="1"/>
  <c r="H605" i="1"/>
  <c r="G605" i="1"/>
  <c r="P604" i="1"/>
  <c r="O604" i="1"/>
  <c r="N604" i="1"/>
  <c r="M604" i="1"/>
  <c r="L604" i="1"/>
  <c r="K604" i="1"/>
  <c r="J604" i="1"/>
  <c r="I604" i="1"/>
  <c r="H604" i="1"/>
  <c r="G604" i="1"/>
  <c r="P589" i="1"/>
  <c r="O589" i="1"/>
  <c r="N589" i="1"/>
  <c r="M589" i="1"/>
  <c r="L589" i="1"/>
  <c r="K589" i="1"/>
  <c r="J589" i="1"/>
  <c r="I589" i="1"/>
  <c r="H589" i="1"/>
  <c r="G589" i="1"/>
  <c r="P586" i="1"/>
  <c r="O586" i="1"/>
  <c r="N586" i="1"/>
  <c r="M586" i="1"/>
  <c r="L586" i="1"/>
  <c r="K586" i="1"/>
  <c r="J586" i="1"/>
  <c r="I586" i="1"/>
  <c r="H586" i="1"/>
  <c r="G586" i="1"/>
  <c r="P585" i="1"/>
  <c r="O585" i="1"/>
  <c r="N585" i="1"/>
  <c r="M585" i="1"/>
  <c r="L585" i="1"/>
  <c r="K585" i="1"/>
  <c r="J585" i="1"/>
  <c r="I585" i="1"/>
  <c r="H585" i="1"/>
  <c r="G585" i="1"/>
  <c r="P570" i="1"/>
  <c r="O570" i="1"/>
  <c r="N570" i="1"/>
  <c r="M570" i="1"/>
  <c r="L570" i="1"/>
  <c r="K570" i="1"/>
  <c r="J570" i="1"/>
  <c r="I570" i="1"/>
  <c r="H570" i="1"/>
  <c r="G570" i="1"/>
  <c r="P567" i="1"/>
  <c r="O567" i="1"/>
  <c r="N567" i="1"/>
  <c r="M567" i="1"/>
  <c r="L567" i="1"/>
  <c r="K567" i="1"/>
  <c r="J567" i="1"/>
  <c r="I567" i="1"/>
  <c r="H567" i="1"/>
  <c r="G567" i="1"/>
  <c r="P566" i="1"/>
  <c r="O566" i="1"/>
  <c r="N566" i="1"/>
  <c r="M566" i="1"/>
  <c r="L566" i="1"/>
  <c r="K566" i="1"/>
  <c r="J566" i="1"/>
  <c r="I566" i="1"/>
  <c r="H566" i="1"/>
  <c r="G566" i="1"/>
  <c r="P551" i="1"/>
  <c r="O551" i="1"/>
  <c r="N551" i="1"/>
  <c r="M551" i="1"/>
  <c r="L551" i="1"/>
  <c r="K551" i="1"/>
  <c r="J551" i="1"/>
  <c r="I551" i="1"/>
  <c r="H551" i="1"/>
  <c r="G551" i="1"/>
  <c r="P548" i="1"/>
  <c r="O548" i="1"/>
  <c r="N548" i="1"/>
  <c r="M548" i="1"/>
  <c r="L548" i="1"/>
  <c r="K548" i="1"/>
  <c r="J548" i="1"/>
  <c r="I548" i="1"/>
  <c r="H548" i="1"/>
  <c r="G548" i="1"/>
  <c r="P547" i="1"/>
  <c r="O547" i="1"/>
  <c r="N547" i="1"/>
  <c r="M547" i="1"/>
  <c r="L547" i="1"/>
  <c r="K547" i="1"/>
  <c r="J547" i="1"/>
  <c r="I547" i="1"/>
  <c r="H547" i="1"/>
  <c r="G547" i="1"/>
  <c r="P532" i="1"/>
  <c r="O532" i="1"/>
  <c r="N532" i="1"/>
  <c r="M532" i="1"/>
  <c r="L532" i="1"/>
  <c r="K532" i="1"/>
  <c r="J532" i="1"/>
  <c r="I532" i="1"/>
  <c r="H532" i="1"/>
  <c r="G532" i="1"/>
  <c r="P529" i="1"/>
  <c r="O529" i="1"/>
  <c r="N529" i="1"/>
  <c r="M529" i="1"/>
  <c r="L529" i="1"/>
  <c r="K529" i="1"/>
  <c r="J529" i="1"/>
  <c r="I529" i="1"/>
  <c r="H529" i="1"/>
  <c r="G529" i="1"/>
  <c r="P528" i="1"/>
  <c r="O528" i="1"/>
  <c r="N528" i="1"/>
  <c r="M528" i="1"/>
  <c r="L528" i="1"/>
  <c r="K528" i="1"/>
  <c r="J528" i="1"/>
  <c r="I528" i="1"/>
  <c r="H528" i="1"/>
  <c r="G528" i="1"/>
  <c r="P513" i="1"/>
  <c r="O513" i="1"/>
  <c r="N513" i="1"/>
  <c r="M513" i="1"/>
  <c r="L513" i="1"/>
  <c r="K513" i="1"/>
  <c r="J513" i="1"/>
  <c r="I513" i="1"/>
  <c r="H513" i="1"/>
  <c r="G513" i="1"/>
  <c r="P510" i="1"/>
  <c r="O510" i="1"/>
  <c r="N510" i="1"/>
  <c r="M510" i="1"/>
  <c r="L510" i="1"/>
  <c r="K510" i="1"/>
  <c r="J510" i="1"/>
  <c r="I510" i="1"/>
  <c r="H510" i="1"/>
  <c r="G510" i="1"/>
  <c r="P509" i="1"/>
  <c r="O509" i="1"/>
  <c r="N509" i="1"/>
  <c r="M509" i="1"/>
  <c r="L509" i="1"/>
  <c r="K509" i="1"/>
  <c r="J509" i="1"/>
  <c r="I509" i="1"/>
  <c r="H509" i="1"/>
  <c r="G509" i="1"/>
  <c r="P494" i="1"/>
  <c r="O494" i="1"/>
  <c r="N494" i="1"/>
  <c r="M494" i="1"/>
  <c r="L494" i="1"/>
  <c r="K494" i="1"/>
  <c r="J494" i="1"/>
  <c r="I494" i="1"/>
  <c r="H494" i="1"/>
  <c r="G494" i="1"/>
  <c r="P491" i="1"/>
  <c r="O491" i="1"/>
  <c r="N491" i="1"/>
  <c r="M491" i="1"/>
  <c r="L491" i="1"/>
  <c r="K491" i="1"/>
  <c r="J491" i="1"/>
  <c r="I491" i="1"/>
  <c r="H491" i="1"/>
  <c r="G491" i="1"/>
  <c r="P490" i="1"/>
  <c r="O490" i="1"/>
  <c r="N490" i="1"/>
  <c r="M490" i="1"/>
  <c r="L490" i="1"/>
  <c r="K490" i="1"/>
  <c r="J490" i="1"/>
  <c r="I490" i="1"/>
  <c r="H490" i="1"/>
  <c r="G490" i="1"/>
  <c r="G441" i="1"/>
  <c r="G422" i="1"/>
  <c r="G403" i="1"/>
  <c r="P475" i="1"/>
  <c r="O475" i="1"/>
  <c r="N475" i="1"/>
  <c r="M475" i="1"/>
  <c r="L475" i="1"/>
  <c r="K475" i="1"/>
  <c r="J475" i="1"/>
  <c r="I475" i="1"/>
  <c r="H475" i="1"/>
  <c r="G475" i="1"/>
  <c r="P472" i="1"/>
  <c r="O472" i="1"/>
  <c r="N472" i="1"/>
  <c r="M472" i="1"/>
  <c r="L472" i="1"/>
  <c r="K472" i="1"/>
  <c r="J472" i="1"/>
  <c r="I472" i="1"/>
  <c r="H472" i="1"/>
  <c r="G472" i="1"/>
  <c r="P471" i="1"/>
  <c r="O471" i="1"/>
  <c r="N471" i="1"/>
  <c r="M471" i="1"/>
  <c r="L471" i="1"/>
  <c r="K471" i="1"/>
  <c r="J471" i="1"/>
  <c r="I471" i="1"/>
  <c r="H471" i="1"/>
  <c r="G471" i="1"/>
  <c r="P456" i="1"/>
  <c r="O456" i="1"/>
  <c r="N456" i="1"/>
  <c r="M456" i="1"/>
  <c r="L456" i="1"/>
  <c r="K456" i="1"/>
  <c r="J456" i="1"/>
  <c r="I456" i="1"/>
  <c r="H456" i="1"/>
  <c r="G456" i="1"/>
  <c r="P453" i="1"/>
  <c r="O453" i="1"/>
  <c r="N453" i="1"/>
  <c r="M453" i="1"/>
  <c r="L453" i="1"/>
  <c r="K453" i="1"/>
  <c r="J453" i="1"/>
  <c r="I453" i="1"/>
  <c r="H453" i="1"/>
  <c r="G453" i="1"/>
  <c r="P452" i="1"/>
  <c r="O452" i="1"/>
  <c r="N452" i="1"/>
  <c r="M452" i="1"/>
  <c r="L452" i="1"/>
  <c r="K452" i="1"/>
  <c r="J452" i="1"/>
  <c r="I452" i="1"/>
  <c r="H452" i="1"/>
  <c r="G452" i="1"/>
  <c r="P437" i="1"/>
  <c r="O437" i="1"/>
  <c r="N437" i="1"/>
  <c r="M437" i="1"/>
  <c r="L437" i="1"/>
  <c r="K437" i="1"/>
  <c r="J437" i="1"/>
  <c r="I437" i="1"/>
  <c r="H437" i="1"/>
  <c r="G437" i="1"/>
  <c r="P434" i="1"/>
  <c r="O434" i="1"/>
  <c r="N434" i="1"/>
  <c r="M434" i="1"/>
  <c r="L434" i="1"/>
  <c r="K434" i="1"/>
  <c r="J434" i="1"/>
  <c r="I434" i="1"/>
  <c r="H434" i="1"/>
  <c r="G434" i="1"/>
  <c r="P433" i="1"/>
  <c r="O433" i="1"/>
  <c r="N433" i="1"/>
  <c r="M433" i="1"/>
  <c r="L433" i="1"/>
  <c r="K433" i="1"/>
  <c r="J433" i="1"/>
  <c r="I433" i="1"/>
  <c r="H433" i="1"/>
  <c r="G433" i="1"/>
  <c r="P418" i="1"/>
  <c r="O418" i="1"/>
  <c r="N418" i="1"/>
  <c r="M418" i="1"/>
  <c r="L418" i="1"/>
  <c r="K418" i="1"/>
  <c r="J418" i="1"/>
  <c r="I418" i="1"/>
  <c r="H418" i="1"/>
  <c r="G418" i="1"/>
  <c r="P415" i="1"/>
  <c r="O415" i="1"/>
  <c r="N415" i="1"/>
  <c r="M415" i="1"/>
  <c r="L415" i="1"/>
  <c r="K415" i="1"/>
  <c r="J415" i="1"/>
  <c r="I415" i="1"/>
  <c r="H415" i="1"/>
  <c r="G415" i="1"/>
  <c r="P414" i="1"/>
  <c r="O414" i="1"/>
  <c r="N414" i="1"/>
  <c r="M414" i="1"/>
  <c r="L414" i="1"/>
  <c r="K414" i="1"/>
  <c r="J414" i="1"/>
  <c r="I414" i="1"/>
  <c r="H414" i="1"/>
  <c r="G414" i="1"/>
  <c r="G384" i="1"/>
  <c r="G365" i="1"/>
  <c r="G346" i="1"/>
  <c r="G327" i="1"/>
  <c r="G308" i="1"/>
  <c r="P399" i="1"/>
  <c r="O399" i="1"/>
  <c r="N399" i="1"/>
  <c r="M399" i="1"/>
  <c r="L399" i="1"/>
  <c r="K399" i="1"/>
  <c r="J399" i="1"/>
  <c r="I399" i="1"/>
  <c r="H399" i="1"/>
  <c r="G399" i="1"/>
  <c r="P396" i="1"/>
  <c r="O396" i="1"/>
  <c r="N396" i="1"/>
  <c r="M396" i="1"/>
  <c r="L396" i="1"/>
  <c r="K396" i="1"/>
  <c r="J396" i="1"/>
  <c r="I396" i="1"/>
  <c r="H396" i="1"/>
  <c r="G396" i="1"/>
  <c r="P395" i="1"/>
  <c r="O395" i="1"/>
  <c r="N395" i="1"/>
  <c r="M395" i="1"/>
  <c r="L395" i="1"/>
  <c r="K395" i="1"/>
  <c r="J395" i="1"/>
  <c r="I395" i="1"/>
  <c r="H395" i="1"/>
  <c r="G395" i="1"/>
  <c r="P380" i="1"/>
  <c r="O380" i="1"/>
  <c r="N380" i="1"/>
  <c r="M380" i="1"/>
  <c r="L380" i="1"/>
  <c r="K380" i="1"/>
  <c r="J380" i="1"/>
  <c r="I380" i="1"/>
  <c r="H380" i="1"/>
  <c r="G380" i="1"/>
  <c r="P377" i="1"/>
  <c r="O377" i="1"/>
  <c r="N377" i="1"/>
  <c r="M377" i="1"/>
  <c r="L377" i="1"/>
  <c r="K377" i="1"/>
  <c r="J377" i="1"/>
  <c r="I377" i="1"/>
  <c r="H377" i="1"/>
  <c r="G377" i="1"/>
  <c r="P376" i="1"/>
  <c r="O376" i="1"/>
  <c r="N376" i="1"/>
  <c r="M376" i="1"/>
  <c r="L376" i="1"/>
  <c r="K376" i="1"/>
  <c r="J376" i="1"/>
  <c r="I376" i="1"/>
  <c r="H376" i="1"/>
  <c r="G376" i="1"/>
  <c r="P361" i="1"/>
  <c r="O361" i="1"/>
  <c r="N361" i="1"/>
  <c r="M361" i="1"/>
  <c r="L361" i="1"/>
  <c r="K361" i="1"/>
  <c r="J361" i="1"/>
  <c r="I361" i="1"/>
  <c r="H361" i="1"/>
  <c r="G361" i="1"/>
  <c r="P358" i="1"/>
  <c r="O358" i="1"/>
  <c r="N358" i="1"/>
  <c r="M358" i="1"/>
  <c r="L358" i="1"/>
  <c r="K358" i="1"/>
  <c r="J358" i="1"/>
  <c r="I358" i="1"/>
  <c r="H358" i="1"/>
  <c r="G358" i="1"/>
  <c r="P357" i="1"/>
  <c r="O357" i="1"/>
  <c r="N357" i="1"/>
  <c r="M357" i="1"/>
  <c r="L357" i="1"/>
  <c r="K357" i="1"/>
  <c r="J357" i="1"/>
  <c r="I357" i="1"/>
  <c r="H357" i="1"/>
  <c r="G357" i="1"/>
  <c r="P342" i="1"/>
  <c r="O342" i="1"/>
  <c r="N342" i="1"/>
  <c r="M342" i="1"/>
  <c r="L342" i="1"/>
  <c r="K342" i="1"/>
  <c r="J342" i="1"/>
  <c r="I342" i="1"/>
  <c r="H342" i="1"/>
  <c r="G342" i="1"/>
  <c r="P339" i="1"/>
  <c r="O339" i="1"/>
  <c r="N339" i="1"/>
  <c r="M339" i="1"/>
  <c r="L339" i="1"/>
  <c r="K339" i="1"/>
  <c r="J339" i="1"/>
  <c r="I339" i="1"/>
  <c r="H339" i="1"/>
  <c r="G339" i="1"/>
  <c r="P338" i="1"/>
  <c r="O338" i="1"/>
  <c r="N338" i="1"/>
  <c r="M338" i="1"/>
  <c r="L338" i="1"/>
  <c r="K338" i="1"/>
  <c r="J338" i="1"/>
  <c r="I338" i="1"/>
  <c r="H338" i="1"/>
  <c r="G338" i="1"/>
  <c r="P323" i="1"/>
  <c r="O323" i="1"/>
  <c r="N323" i="1"/>
  <c r="M323" i="1"/>
  <c r="L323" i="1"/>
  <c r="K323" i="1"/>
  <c r="J323" i="1"/>
  <c r="I323" i="1"/>
  <c r="H323" i="1"/>
  <c r="G323" i="1"/>
  <c r="P320" i="1"/>
  <c r="O320" i="1"/>
  <c r="N320" i="1"/>
  <c r="M320" i="1"/>
  <c r="L320" i="1"/>
  <c r="K320" i="1"/>
  <c r="J320" i="1"/>
  <c r="I320" i="1"/>
  <c r="H320" i="1"/>
  <c r="G320" i="1"/>
  <c r="P319" i="1"/>
  <c r="O319" i="1"/>
  <c r="N319" i="1"/>
  <c r="M319" i="1"/>
  <c r="L319" i="1"/>
  <c r="K319" i="1"/>
  <c r="J319" i="1"/>
  <c r="I319" i="1"/>
  <c r="H319" i="1"/>
  <c r="G319" i="1"/>
  <c r="P304" i="1"/>
  <c r="O304" i="1"/>
  <c r="N304" i="1"/>
  <c r="M304" i="1"/>
  <c r="L304" i="1"/>
  <c r="K304" i="1"/>
  <c r="J304" i="1"/>
  <c r="I304" i="1"/>
  <c r="H304" i="1"/>
  <c r="G304" i="1"/>
  <c r="P301" i="1"/>
  <c r="O301" i="1"/>
  <c r="N301" i="1"/>
  <c r="M301" i="1"/>
  <c r="L301" i="1"/>
  <c r="K301" i="1"/>
  <c r="J301" i="1"/>
  <c r="I301" i="1"/>
  <c r="H301" i="1"/>
  <c r="G301" i="1"/>
  <c r="P300" i="1"/>
  <c r="O300" i="1"/>
  <c r="N300" i="1"/>
  <c r="M300" i="1"/>
  <c r="L300" i="1"/>
  <c r="K300" i="1"/>
  <c r="J300" i="1"/>
  <c r="I300" i="1"/>
  <c r="H300" i="1"/>
  <c r="G300" i="1"/>
  <c r="G270" i="1"/>
  <c r="P285" i="1"/>
  <c r="O285" i="1"/>
  <c r="N285" i="1"/>
  <c r="M285" i="1"/>
  <c r="L285" i="1"/>
  <c r="K285" i="1"/>
  <c r="J285" i="1"/>
  <c r="I285" i="1"/>
  <c r="H285" i="1"/>
  <c r="G285" i="1"/>
  <c r="P282" i="1"/>
  <c r="O282" i="1"/>
  <c r="N282" i="1"/>
  <c r="M282" i="1"/>
  <c r="L282" i="1"/>
  <c r="K282" i="1"/>
  <c r="J282" i="1"/>
  <c r="I282" i="1"/>
  <c r="H282" i="1"/>
  <c r="G282" i="1"/>
  <c r="P281" i="1"/>
  <c r="O281" i="1"/>
  <c r="N281" i="1"/>
  <c r="M281" i="1"/>
  <c r="L281" i="1"/>
  <c r="K281" i="1"/>
  <c r="J281" i="1"/>
  <c r="I281" i="1"/>
  <c r="H281" i="1"/>
  <c r="G281" i="1"/>
  <c r="G251" i="1"/>
  <c r="P266" i="1"/>
  <c r="O266" i="1"/>
  <c r="N266" i="1"/>
  <c r="M266" i="1"/>
  <c r="L266" i="1"/>
  <c r="K266" i="1"/>
  <c r="J266" i="1"/>
  <c r="I266" i="1"/>
  <c r="H266" i="1"/>
  <c r="G266" i="1"/>
  <c r="P263" i="1"/>
  <c r="O263" i="1"/>
  <c r="N263" i="1"/>
  <c r="M263" i="1"/>
  <c r="L263" i="1"/>
  <c r="K263" i="1"/>
  <c r="J263" i="1"/>
  <c r="I263" i="1"/>
  <c r="H263" i="1"/>
  <c r="G263" i="1"/>
  <c r="P262" i="1"/>
  <c r="O262" i="1"/>
  <c r="N262" i="1"/>
  <c r="M262" i="1"/>
  <c r="L262" i="1"/>
  <c r="K262" i="1"/>
  <c r="J262" i="1"/>
  <c r="I262" i="1"/>
  <c r="H262" i="1"/>
  <c r="G262" i="1"/>
  <c r="G232" i="1"/>
  <c r="P247" i="1"/>
  <c r="O247" i="1"/>
  <c r="N247" i="1"/>
  <c r="M247" i="1"/>
  <c r="L247" i="1"/>
  <c r="K247" i="1"/>
  <c r="J247" i="1"/>
  <c r="I247" i="1"/>
  <c r="H247" i="1"/>
  <c r="G247" i="1"/>
  <c r="P244" i="1"/>
  <c r="O244" i="1"/>
  <c r="N244" i="1"/>
  <c r="M244" i="1"/>
  <c r="L244" i="1"/>
  <c r="K244" i="1"/>
  <c r="J244" i="1"/>
  <c r="I244" i="1"/>
  <c r="H244" i="1"/>
  <c r="G244" i="1"/>
  <c r="P243" i="1"/>
  <c r="O243" i="1"/>
  <c r="N243" i="1"/>
  <c r="M243" i="1"/>
  <c r="L243" i="1"/>
  <c r="K243" i="1"/>
  <c r="J243" i="1"/>
  <c r="I243" i="1"/>
  <c r="H243" i="1"/>
  <c r="G243" i="1"/>
  <c r="D29" i="130" l="1"/>
  <c r="D30" i="130"/>
  <c r="D54" i="130"/>
  <c r="K617" i="130"/>
  <c r="L617" i="130"/>
  <c r="P617" i="130"/>
  <c r="O617" i="130"/>
  <c r="M617" i="130"/>
  <c r="J617" i="130"/>
  <c r="H617" i="130"/>
  <c r="G617" i="130"/>
  <c r="N617" i="130"/>
  <c r="N598" i="130"/>
  <c r="L598" i="130"/>
  <c r="K598" i="130"/>
  <c r="J598" i="130"/>
  <c r="G598" i="130"/>
  <c r="P598" i="130"/>
  <c r="O598" i="130"/>
  <c r="M598" i="130"/>
  <c r="H598" i="130"/>
  <c r="G712" i="130"/>
  <c r="P712" i="130"/>
  <c r="K712" i="130"/>
  <c r="O712" i="130"/>
  <c r="N712" i="130"/>
  <c r="M712" i="130"/>
  <c r="L712" i="130"/>
  <c r="J712" i="130"/>
  <c r="H712" i="130"/>
  <c r="B61" i="130"/>
  <c r="D31" i="130"/>
  <c r="K541" i="130"/>
  <c r="J541" i="130"/>
  <c r="O541" i="130"/>
  <c r="N541" i="130"/>
  <c r="M541" i="130"/>
  <c r="L541" i="130"/>
  <c r="P541" i="130"/>
  <c r="H541" i="130"/>
  <c r="G541" i="130"/>
  <c r="G940" i="130"/>
  <c r="P940" i="130"/>
  <c r="O940" i="130"/>
  <c r="N940" i="130"/>
  <c r="M940" i="130"/>
  <c r="L940" i="130"/>
  <c r="K940" i="130"/>
  <c r="H940" i="130"/>
  <c r="J940" i="130"/>
  <c r="G1009" i="130"/>
  <c r="C5" i="130" s="1"/>
  <c r="D120" i="130"/>
  <c r="D181" i="130"/>
  <c r="G408" i="130"/>
  <c r="P408" i="130"/>
  <c r="J408" i="130"/>
  <c r="M408" i="130"/>
  <c r="L408" i="130"/>
  <c r="K408" i="130"/>
  <c r="H408" i="130"/>
  <c r="N408" i="130"/>
  <c r="O408" i="130"/>
  <c r="J579" i="130"/>
  <c r="H579" i="130"/>
  <c r="P579" i="130"/>
  <c r="G579" i="130"/>
  <c r="O579" i="130"/>
  <c r="N579" i="130"/>
  <c r="M579" i="130"/>
  <c r="L579" i="130"/>
  <c r="K579" i="130"/>
  <c r="M674" i="130"/>
  <c r="J674" i="130"/>
  <c r="G674" i="130"/>
  <c r="K674" i="130"/>
  <c r="H674" i="130"/>
  <c r="L674" i="130"/>
  <c r="P674" i="130"/>
  <c r="O674" i="130"/>
  <c r="N674" i="130"/>
  <c r="G81" i="130"/>
  <c r="G80" i="130"/>
  <c r="G1019" i="130"/>
  <c r="J389" i="130"/>
  <c r="P389" i="130"/>
  <c r="H389" i="130"/>
  <c r="O389" i="130"/>
  <c r="N389" i="130"/>
  <c r="M389" i="130"/>
  <c r="L389" i="130"/>
  <c r="K389" i="130"/>
  <c r="G389" i="130"/>
  <c r="G636" i="130"/>
  <c r="P636" i="130"/>
  <c r="L636" i="130"/>
  <c r="J636" i="130"/>
  <c r="K636" i="130"/>
  <c r="H636" i="130"/>
  <c r="O636" i="130"/>
  <c r="N636" i="130"/>
  <c r="M636" i="130"/>
  <c r="M902" i="130"/>
  <c r="L902" i="130"/>
  <c r="K902" i="130"/>
  <c r="J902" i="130"/>
  <c r="O902" i="130"/>
  <c r="N902" i="130"/>
  <c r="H902" i="130"/>
  <c r="P902" i="130"/>
  <c r="G902" i="130"/>
  <c r="N77" i="130"/>
  <c r="M370" i="130"/>
  <c r="P370" i="130"/>
  <c r="O370" i="130"/>
  <c r="G370" i="130"/>
  <c r="N370" i="130"/>
  <c r="L370" i="130"/>
  <c r="K370" i="130"/>
  <c r="J370" i="130"/>
  <c r="H370" i="130"/>
  <c r="D163" i="130"/>
  <c r="P807" i="130"/>
  <c r="O807" i="130"/>
  <c r="N807" i="130"/>
  <c r="M807" i="130"/>
  <c r="J807" i="130"/>
  <c r="H807" i="130"/>
  <c r="L807" i="130"/>
  <c r="K807" i="130"/>
  <c r="G807" i="130"/>
  <c r="M750" i="130"/>
  <c r="K750" i="130"/>
  <c r="J750" i="130"/>
  <c r="L750" i="130"/>
  <c r="H750" i="130"/>
  <c r="G750" i="130"/>
  <c r="N750" i="130"/>
  <c r="P750" i="130"/>
  <c r="O750" i="130"/>
  <c r="M978" i="130"/>
  <c r="L978" i="130"/>
  <c r="K978" i="130"/>
  <c r="J978" i="130"/>
  <c r="P978" i="130"/>
  <c r="O978" i="130"/>
  <c r="N978" i="130"/>
  <c r="H978" i="130"/>
  <c r="G978" i="130"/>
  <c r="D49" i="130"/>
  <c r="G1029" i="130"/>
  <c r="N80" i="130"/>
  <c r="N81" i="130"/>
  <c r="M80" i="130"/>
  <c r="M81" i="130"/>
  <c r="L80" i="130"/>
  <c r="L81" i="130"/>
  <c r="P655" i="130"/>
  <c r="M655" i="130"/>
  <c r="O655" i="130"/>
  <c r="H655" i="130"/>
  <c r="G655" i="130"/>
  <c r="N655" i="130"/>
  <c r="J655" i="130"/>
  <c r="L655" i="130"/>
  <c r="K655" i="130"/>
  <c r="J769" i="130"/>
  <c r="H769" i="130"/>
  <c r="G769" i="130"/>
  <c r="N769" i="130"/>
  <c r="L769" i="130"/>
  <c r="K769" i="130"/>
  <c r="O769" i="130"/>
  <c r="P769" i="130"/>
  <c r="M769" i="130"/>
  <c r="J845" i="130"/>
  <c r="H845" i="130"/>
  <c r="G845" i="130"/>
  <c r="L845" i="130"/>
  <c r="K845" i="130"/>
  <c r="P845" i="130"/>
  <c r="O845" i="130"/>
  <c r="N845" i="130"/>
  <c r="M845" i="130"/>
  <c r="K180" i="130"/>
  <c r="O180" i="130"/>
  <c r="P180" i="130"/>
  <c r="N180" i="130"/>
  <c r="M180" i="130"/>
  <c r="L180" i="130"/>
  <c r="J180" i="130"/>
  <c r="H180" i="130"/>
  <c r="G180" i="130"/>
  <c r="J693" i="130"/>
  <c r="H693" i="130"/>
  <c r="G693" i="130"/>
  <c r="P693" i="130"/>
  <c r="O693" i="130"/>
  <c r="N693" i="130"/>
  <c r="M693" i="130"/>
  <c r="L693" i="130"/>
  <c r="K693" i="130"/>
  <c r="B84" i="130"/>
  <c r="D85" i="130" s="1"/>
  <c r="D55" i="130"/>
  <c r="M446" i="130"/>
  <c r="L446" i="130"/>
  <c r="J446" i="130"/>
  <c r="H446" i="130"/>
  <c r="G446" i="130"/>
  <c r="P446" i="130"/>
  <c r="K446" i="130"/>
  <c r="O446" i="130"/>
  <c r="N446" i="130"/>
  <c r="P959" i="130"/>
  <c r="O959" i="130"/>
  <c r="N959" i="130"/>
  <c r="M959" i="130"/>
  <c r="L959" i="130"/>
  <c r="H959" i="130"/>
  <c r="G959" i="130"/>
  <c r="J959" i="130"/>
  <c r="K959" i="130"/>
  <c r="J921" i="130"/>
  <c r="H921" i="130"/>
  <c r="G921" i="130"/>
  <c r="O921" i="130"/>
  <c r="N921" i="130"/>
  <c r="M921" i="130"/>
  <c r="L921" i="130"/>
  <c r="P921" i="130"/>
  <c r="K921" i="130"/>
  <c r="D200" i="130"/>
  <c r="D48" i="130"/>
  <c r="D51" i="130" s="1"/>
  <c r="G484" i="130"/>
  <c r="L484" i="130"/>
  <c r="K484" i="130"/>
  <c r="J484" i="130"/>
  <c r="H484" i="130"/>
  <c r="O484" i="130"/>
  <c r="N484" i="130"/>
  <c r="M484" i="130"/>
  <c r="P484" i="130"/>
  <c r="P503" i="130"/>
  <c r="H503" i="130"/>
  <c r="O503" i="130"/>
  <c r="N503" i="130"/>
  <c r="M503" i="130"/>
  <c r="L503" i="130"/>
  <c r="G503" i="130"/>
  <c r="K503" i="130"/>
  <c r="J503" i="130"/>
  <c r="O77" i="130"/>
  <c r="P77" i="130"/>
  <c r="P427" i="130"/>
  <c r="H427" i="130"/>
  <c r="K427" i="130"/>
  <c r="J427" i="130"/>
  <c r="G427" i="130"/>
  <c r="L427" i="130"/>
  <c r="O427" i="130"/>
  <c r="N427" i="130"/>
  <c r="M427" i="130"/>
  <c r="N522" i="130"/>
  <c r="H522" i="130"/>
  <c r="P522" i="130"/>
  <c r="O522" i="130"/>
  <c r="J522" i="130"/>
  <c r="G522" i="130"/>
  <c r="M522" i="130"/>
  <c r="L522" i="130"/>
  <c r="K522" i="130"/>
  <c r="D19" i="130"/>
  <c r="D50" i="130"/>
  <c r="D64" i="130"/>
  <c r="D105" i="130"/>
  <c r="D143" i="130"/>
  <c r="J80" i="130"/>
  <c r="J81" i="130"/>
  <c r="H560" i="130"/>
  <c r="K560" i="130"/>
  <c r="J560" i="130"/>
  <c r="G560" i="130"/>
  <c r="M560" i="130"/>
  <c r="L560" i="130"/>
  <c r="P560" i="130"/>
  <c r="O560" i="130"/>
  <c r="N560" i="130"/>
  <c r="P731" i="130"/>
  <c r="N731" i="130"/>
  <c r="M731" i="130"/>
  <c r="G731" i="130"/>
  <c r="H731" i="130"/>
  <c r="O731" i="130"/>
  <c r="L731" i="130"/>
  <c r="K731" i="130"/>
  <c r="J731" i="130"/>
  <c r="P883" i="130"/>
  <c r="O883" i="130"/>
  <c r="N883" i="130"/>
  <c r="M883" i="130"/>
  <c r="K883" i="130"/>
  <c r="J883" i="130"/>
  <c r="H883" i="130"/>
  <c r="L883" i="130"/>
  <c r="G883" i="130"/>
  <c r="D101" i="130"/>
  <c r="D32" i="130"/>
  <c r="K80" i="130"/>
  <c r="K81" i="130"/>
  <c r="G864" i="130"/>
  <c r="P864" i="130"/>
  <c r="K864" i="130"/>
  <c r="H864" i="130"/>
  <c r="L864" i="130"/>
  <c r="O864" i="130"/>
  <c r="N864" i="130"/>
  <c r="M864" i="130"/>
  <c r="J864" i="130"/>
  <c r="M826" i="130"/>
  <c r="L826" i="130"/>
  <c r="K826" i="130"/>
  <c r="J826" i="130"/>
  <c r="N826" i="130"/>
  <c r="H826" i="130"/>
  <c r="G826" i="130"/>
  <c r="P826" i="130"/>
  <c r="O826" i="130"/>
  <c r="D166" i="129"/>
  <c r="D182" i="129"/>
  <c r="L80" i="129"/>
  <c r="L81" i="129"/>
  <c r="N769" i="129"/>
  <c r="K769" i="129"/>
  <c r="J769" i="129"/>
  <c r="G769" i="129"/>
  <c r="P769" i="129"/>
  <c r="O769" i="129"/>
  <c r="M769" i="129"/>
  <c r="L769" i="129"/>
  <c r="H769" i="129"/>
  <c r="N465" i="129"/>
  <c r="M465" i="129"/>
  <c r="K465" i="129"/>
  <c r="J465" i="129"/>
  <c r="H465" i="129"/>
  <c r="G465" i="129"/>
  <c r="O465" i="129"/>
  <c r="L465" i="129"/>
  <c r="P465" i="129"/>
  <c r="P978" i="129"/>
  <c r="O978" i="129"/>
  <c r="N978" i="129"/>
  <c r="M978" i="129"/>
  <c r="L978" i="129"/>
  <c r="K978" i="129"/>
  <c r="J978" i="129"/>
  <c r="H978" i="129"/>
  <c r="G978" i="129"/>
  <c r="N446" i="129"/>
  <c r="P446" i="129"/>
  <c r="M446" i="129"/>
  <c r="L446" i="129"/>
  <c r="J446" i="129"/>
  <c r="H446" i="129"/>
  <c r="O446" i="129"/>
  <c r="K446" i="129"/>
  <c r="G446" i="129"/>
  <c r="G636" i="129"/>
  <c r="P636" i="129"/>
  <c r="N636" i="129"/>
  <c r="M636" i="129"/>
  <c r="K636" i="129"/>
  <c r="H636" i="129"/>
  <c r="O636" i="129"/>
  <c r="L636" i="129"/>
  <c r="J636" i="129"/>
  <c r="N845" i="129"/>
  <c r="L845" i="129"/>
  <c r="K845" i="129"/>
  <c r="J845" i="129"/>
  <c r="G845" i="129"/>
  <c r="P845" i="129"/>
  <c r="O845" i="129"/>
  <c r="M845" i="129"/>
  <c r="H845" i="129"/>
  <c r="D200" i="129"/>
  <c r="P522" i="129"/>
  <c r="N522" i="129"/>
  <c r="L522" i="129"/>
  <c r="H522" i="129"/>
  <c r="O522" i="129"/>
  <c r="M522" i="129"/>
  <c r="K522" i="129"/>
  <c r="J522" i="129"/>
  <c r="G522" i="129"/>
  <c r="N541" i="129"/>
  <c r="M541" i="129"/>
  <c r="K541" i="129"/>
  <c r="O541" i="129"/>
  <c r="J541" i="129"/>
  <c r="G541" i="129"/>
  <c r="P541" i="129"/>
  <c r="L541" i="129"/>
  <c r="H541" i="129"/>
  <c r="N921" i="129"/>
  <c r="L921" i="129"/>
  <c r="K921" i="129"/>
  <c r="J921" i="129"/>
  <c r="H921" i="129"/>
  <c r="G921" i="129"/>
  <c r="P921" i="129"/>
  <c r="O921" i="129"/>
  <c r="M921" i="129"/>
  <c r="H503" i="129"/>
  <c r="G503" i="129"/>
  <c r="N503" i="129"/>
  <c r="L503" i="129"/>
  <c r="K503" i="129"/>
  <c r="O503" i="129"/>
  <c r="J503" i="129"/>
  <c r="P503" i="129"/>
  <c r="M503" i="129"/>
  <c r="H959" i="129"/>
  <c r="P959" i="129"/>
  <c r="O959" i="129"/>
  <c r="N959" i="129"/>
  <c r="M959" i="129"/>
  <c r="L959" i="129"/>
  <c r="K959" i="129"/>
  <c r="J959" i="129"/>
  <c r="G959" i="129"/>
  <c r="K864" i="129"/>
  <c r="H864" i="129"/>
  <c r="G864" i="129"/>
  <c r="P864" i="129"/>
  <c r="O864" i="129"/>
  <c r="N864" i="129"/>
  <c r="M864" i="129"/>
  <c r="L864" i="129"/>
  <c r="J864" i="129"/>
  <c r="D28" i="129"/>
  <c r="M237" i="129"/>
  <c r="G237" i="129"/>
  <c r="O237" i="129"/>
  <c r="N237" i="129"/>
  <c r="L237" i="129"/>
  <c r="K237" i="129"/>
  <c r="J237" i="129"/>
  <c r="H237" i="129"/>
  <c r="P237" i="129"/>
  <c r="N617" i="129"/>
  <c r="M617" i="129"/>
  <c r="K617" i="129"/>
  <c r="O617" i="129"/>
  <c r="L617" i="129"/>
  <c r="J617" i="129"/>
  <c r="H617" i="129"/>
  <c r="G617" i="129"/>
  <c r="P617" i="129"/>
  <c r="H579" i="129"/>
  <c r="G579" i="129"/>
  <c r="M579" i="129"/>
  <c r="P579" i="129"/>
  <c r="O579" i="129"/>
  <c r="K579" i="129"/>
  <c r="J579" i="129"/>
  <c r="N579" i="129"/>
  <c r="L579" i="129"/>
  <c r="G313" i="129"/>
  <c r="P313" i="129"/>
  <c r="J313" i="129"/>
  <c r="N313" i="129"/>
  <c r="K313" i="129"/>
  <c r="H313" i="129"/>
  <c r="O313" i="129"/>
  <c r="M313" i="129"/>
  <c r="L313" i="129"/>
  <c r="K560" i="129"/>
  <c r="J560" i="129"/>
  <c r="H560" i="129"/>
  <c r="P560" i="129"/>
  <c r="O560" i="129"/>
  <c r="N560" i="129"/>
  <c r="M560" i="129"/>
  <c r="L560" i="129"/>
  <c r="G560" i="129"/>
  <c r="G712" i="129"/>
  <c r="P712" i="129"/>
  <c r="K712" i="129"/>
  <c r="J712" i="129"/>
  <c r="H712" i="129"/>
  <c r="O712" i="129"/>
  <c r="M712" i="129"/>
  <c r="L712" i="129"/>
  <c r="N712" i="129"/>
  <c r="K940" i="129"/>
  <c r="H940" i="129"/>
  <c r="G940" i="129"/>
  <c r="P940" i="129"/>
  <c r="O940" i="129"/>
  <c r="N940" i="129"/>
  <c r="M940" i="129"/>
  <c r="L940" i="129"/>
  <c r="J940" i="129"/>
  <c r="M351" i="129"/>
  <c r="L351" i="129"/>
  <c r="J351" i="129"/>
  <c r="G351" i="129"/>
  <c r="P351" i="129"/>
  <c r="N351" i="129"/>
  <c r="O351" i="129"/>
  <c r="K351" i="129"/>
  <c r="H351" i="129"/>
  <c r="D18" i="129"/>
  <c r="B53" i="129"/>
  <c r="D50" i="129"/>
  <c r="D51" i="129" s="1"/>
  <c r="M77" i="129"/>
  <c r="J76" i="129"/>
  <c r="J294" i="129"/>
  <c r="G294" i="129"/>
  <c r="M294" i="129"/>
  <c r="K294" i="129"/>
  <c r="L294" i="129"/>
  <c r="H294" i="129"/>
  <c r="N294" i="129"/>
  <c r="O294" i="129"/>
  <c r="P294" i="129"/>
  <c r="J693" i="129"/>
  <c r="G693" i="129"/>
  <c r="P693" i="129"/>
  <c r="O693" i="129"/>
  <c r="N693" i="129"/>
  <c r="M693" i="129"/>
  <c r="L693" i="129"/>
  <c r="K693" i="129"/>
  <c r="H693" i="129"/>
  <c r="N750" i="129"/>
  <c r="M750" i="129"/>
  <c r="L750" i="129"/>
  <c r="J750" i="129"/>
  <c r="O750" i="129"/>
  <c r="H750" i="129"/>
  <c r="G750" i="129"/>
  <c r="P750" i="129"/>
  <c r="K750" i="129"/>
  <c r="P332" i="129"/>
  <c r="M332" i="129"/>
  <c r="O332" i="129"/>
  <c r="H332" i="129"/>
  <c r="L332" i="129"/>
  <c r="K332" i="129"/>
  <c r="J332" i="129"/>
  <c r="G332" i="129"/>
  <c r="N332" i="129"/>
  <c r="L199" i="129"/>
  <c r="O199" i="129"/>
  <c r="N199" i="129"/>
  <c r="M199" i="129"/>
  <c r="K199" i="129"/>
  <c r="J199" i="129"/>
  <c r="H199" i="129"/>
  <c r="G199" i="129"/>
  <c r="P199" i="129"/>
  <c r="K80" i="129"/>
  <c r="K81" i="129"/>
  <c r="P731" i="129"/>
  <c r="O731" i="129"/>
  <c r="M731" i="129"/>
  <c r="G731" i="129"/>
  <c r="N731" i="129"/>
  <c r="L731" i="129"/>
  <c r="K731" i="129"/>
  <c r="J731" i="129"/>
  <c r="H731" i="129"/>
  <c r="N826" i="129"/>
  <c r="M826" i="129"/>
  <c r="L826" i="129"/>
  <c r="J826" i="129"/>
  <c r="O826" i="129"/>
  <c r="H826" i="129"/>
  <c r="G826" i="129"/>
  <c r="P826" i="129"/>
  <c r="K826" i="129"/>
  <c r="M80" i="129"/>
  <c r="M81" i="129"/>
  <c r="H80" i="129"/>
  <c r="H81" i="129"/>
  <c r="O81" i="129"/>
  <c r="O80" i="129"/>
  <c r="K408" i="129"/>
  <c r="H408" i="129"/>
  <c r="P408" i="129"/>
  <c r="O408" i="129"/>
  <c r="N408" i="129"/>
  <c r="M408" i="129"/>
  <c r="L408" i="129"/>
  <c r="J408" i="129"/>
  <c r="G408" i="129"/>
  <c r="M275" i="129"/>
  <c r="O275" i="129"/>
  <c r="H275" i="129"/>
  <c r="J275" i="129"/>
  <c r="G275" i="129"/>
  <c r="K275" i="129"/>
  <c r="P275" i="129"/>
  <c r="N275" i="129"/>
  <c r="L275" i="129"/>
  <c r="P655" i="129"/>
  <c r="M655" i="129"/>
  <c r="N655" i="129"/>
  <c r="L655" i="129"/>
  <c r="K655" i="129"/>
  <c r="J655" i="129"/>
  <c r="H655" i="129"/>
  <c r="O655" i="129"/>
  <c r="G655" i="129"/>
  <c r="H807" i="129"/>
  <c r="P807" i="129"/>
  <c r="O807" i="129"/>
  <c r="M807" i="129"/>
  <c r="L807" i="129"/>
  <c r="K807" i="129"/>
  <c r="N807" i="129"/>
  <c r="J807" i="129"/>
  <c r="G807" i="129"/>
  <c r="I77" i="129"/>
  <c r="J123" i="129"/>
  <c r="P123" i="129"/>
  <c r="O123" i="129"/>
  <c r="N123" i="129"/>
  <c r="M123" i="129"/>
  <c r="L123" i="129"/>
  <c r="H123" i="129"/>
  <c r="G123" i="129"/>
  <c r="K123" i="129"/>
  <c r="D144" i="129"/>
  <c r="D145" i="129" s="1"/>
  <c r="L76" i="129"/>
  <c r="G1029" i="129"/>
  <c r="C5" i="129" s="1"/>
  <c r="M674" i="129"/>
  <c r="J674" i="129"/>
  <c r="L674" i="129"/>
  <c r="K674" i="129"/>
  <c r="H674" i="129"/>
  <c r="P674" i="129"/>
  <c r="O674" i="129"/>
  <c r="N674" i="129"/>
  <c r="G674" i="129"/>
  <c r="K788" i="129"/>
  <c r="H788" i="129"/>
  <c r="G788" i="129"/>
  <c r="P788" i="129"/>
  <c r="O788" i="129"/>
  <c r="N788" i="129"/>
  <c r="M788" i="129"/>
  <c r="L788" i="129"/>
  <c r="J788" i="129"/>
  <c r="D167" i="129"/>
  <c r="H77" i="129"/>
  <c r="K484" i="129"/>
  <c r="J484" i="129"/>
  <c r="H484" i="129"/>
  <c r="P484" i="129"/>
  <c r="O484" i="129"/>
  <c r="N484" i="129"/>
  <c r="M484" i="129"/>
  <c r="L484" i="129"/>
  <c r="G484" i="129"/>
  <c r="J370" i="129"/>
  <c r="G370" i="129"/>
  <c r="K370" i="129"/>
  <c r="P370" i="129"/>
  <c r="O370" i="129"/>
  <c r="N370" i="129"/>
  <c r="M370" i="129"/>
  <c r="L370" i="129"/>
  <c r="H370" i="129"/>
  <c r="H883" i="129"/>
  <c r="P883" i="129"/>
  <c r="O883" i="129"/>
  <c r="N883" i="129"/>
  <c r="M883" i="129"/>
  <c r="G883" i="129"/>
  <c r="L883" i="129"/>
  <c r="K883" i="129"/>
  <c r="J883" i="129"/>
  <c r="D143" i="129"/>
  <c r="D120" i="129"/>
  <c r="D124" i="129"/>
  <c r="D106" i="129"/>
  <c r="D101" i="129"/>
  <c r="D105" i="129"/>
  <c r="H427" i="129"/>
  <c r="L427" i="129"/>
  <c r="J427" i="129"/>
  <c r="K427" i="129"/>
  <c r="P427" i="129"/>
  <c r="O427" i="129"/>
  <c r="N427" i="129"/>
  <c r="M427" i="129"/>
  <c r="G427" i="129"/>
  <c r="O902" i="129"/>
  <c r="N902" i="129"/>
  <c r="M902" i="129"/>
  <c r="L902" i="129"/>
  <c r="K902" i="129"/>
  <c r="J902" i="129"/>
  <c r="P902" i="129"/>
  <c r="H902" i="129"/>
  <c r="G902" i="129"/>
  <c r="D139" i="129"/>
  <c r="G1019" i="129"/>
  <c r="K579" i="128"/>
  <c r="G579" i="128"/>
  <c r="O579" i="128"/>
  <c r="P579" i="128"/>
  <c r="J579" i="128"/>
  <c r="H579" i="128"/>
  <c r="N579" i="128"/>
  <c r="M579" i="128"/>
  <c r="L579" i="128"/>
  <c r="M617" i="128"/>
  <c r="K617" i="128"/>
  <c r="N617" i="128"/>
  <c r="L617" i="128"/>
  <c r="J617" i="128"/>
  <c r="P617" i="128"/>
  <c r="O617" i="128"/>
  <c r="G617" i="128"/>
  <c r="H617" i="128"/>
  <c r="P921" i="128"/>
  <c r="O921" i="128"/>
  <c r="K921" i="128"/>
  <c r="H921" i="128"/>
  <c r="G921" i="128"/>
  <c r="J921" i="128"/>
  <c r="N921" i="128"/>
  <c r="M921" i="128"/>
  <c r="L921" i="128"/>
  <c r="D144" i="128"/>
  <c r="L275" i="128"/>
  <c r="K275" i="128"/>
  <c r="P275" i="128"/>
  <c r="O275" i="128"/>
  <c r="N275" i="128"/>
  <c r="M275" i="128"/>
  <c r="J275" i="128"/>
  <c r="H275" i="128"/>
  <c r="G275" i="128"/>
  <c r="L750" i="128"/>
  <c r="K750" i="128"/>
  <c r="J750" i="128"/>
  <c r="O750" i="128"/>
  <c r="M750" i="128"/>
  <c r="H750" i="128"/>
  <c r="P750" i="128"/>
  <c r="N750" i="128"/>
  <c r="G750" i="128"/>
  <c r="O807" i="128"/>
  <c r="N807" i="128"/>
  <c r="M807" i="128"/>
  <c r="G807" i="128"/>
  <c r="P807" i="128"/>
  <c r="L807" i="128"/>
  <c r="K807" i="128"/>
  <c r="J807" i="128"/>
  <c r="H807" i="128"/>
  <c r="M77" i="128"/>
  <c r="P104" i="128"/>
  <c r="O104" i="128"/>
  <c r="N104" i="128"/>
  <c r="M104" i="128"/>
  <c r="L104" i="128"/>
  <c r="K104" i="128"/>
  <c r="J104" i="128"/>
  <c r="H104" i="128"/>
  <c r="G104" i="128"/>
  <c r="L161" i="128"/>
  <c r="P161" i="128"/>
  <c r="O161" i="128"/>
  <c r="N161" i="128"/>
  <c r="M161" i="128"/>
  <c r="K161" i="128"/>
  <c r="J161" i="128"/>
  <c r="H161" i="128"/>
  <c r="G161" i="128"/>
  <c r="J77" i="128"/>
  <c r="P636" i="128"/>
  <c r="L636" i="128"/>
  <c r="J636" i="128"/>
  <c r="H636" i="128"/>
  <c r="O636" i="128"/>
  <c r="N636" i="128"/>
  <c r="M636" i="128"/>
  <c r="G636" i="128"/>
  <c r="K636" i="128"/>
  <c r="L256" i="128"/>
  <c r="K256" i="128"/>
  <c r="J256" i="128"/>
  <c r="N256" i="128"/>
  <c r="M256" i="128"/>
  <c r="H256" i="128"/>
  <c r="G256" i="128"/>
  <c r="P256" i="128"/>
  <c r="O256" i="128"/>
  <c r="P351" i="128"/>
  <c r="L351" i="128"/>
  <c r="K351" i="128"/>
  <c r="O351" i="128"/>
  <c r="M351" i="128"/>
  <c r="G351" i="128"/>
  <c r="N351" i="128"/>
  <c r="J351" i="128"/>
  <c r="H351" i="128"/>
  <c r="O655" i="128"/>
  <c r="N655" i="128"/>
  <c r="M655" i="128"/>
  <c r="P655" i="128"/>
  <c r="G655" i="128"/>
  <c r="L655" i="128"/>
  <c r="K655" i="128"/>
  <c r="J655" i="128"/>
  <c r="H655" i="128"/>
  <c r="O883" i="128"/>
  <c r="N883" i="128"/>
  <c r="M883" i="128"/>
  <c r="P883" i="128"/>
  <c r="L883" i="128"/>
  <c r="K883" i="128"/>
  <c r="G883" i="128"/>
  <c r="J883" i="128"/>
  <c r="H883" i="128"/>
  <c r="M370" i="128"/>
  <c r="P370" i="128"/>
  <c r="J370" i="128"/>
  <c r="G370" i="128"/>
  <c r="O370" i="128"/>
  <c r="N370" i="128"/>
  <c r="L370" i="128"/>
  <c r="K370" i="128"/>
  <c r="H370" i="128"/>
  <c r="H180" i="128"/>
  <c r="P180" i="128"/>
  <c r="O180" i="128"/>
  <c r="N180" i="128"/>
  <c r="M180" i="128"/>
  <c r="L180" i="128"/>
  <c r="K180" i="128"/>
  <c r="J180" i="128"/>
  <c r="G180" i="128"/>
  <c r="D124" i="128"/>
  <c r="D126" i="128" s="1"/>
  <c r="K503" i="128"/>
  <c r="O503" i="128"/>
  <c r="H503" i="128"/>
  <c r="P503" i="128"/>
  <c r="N503" i="128"/>
  <c r="L503" i="128"/>
  <c r="J503" i="128"/>
  <c r="G503" i="128"/>
  <c r="M503" i="128"/>
  <c r="H522" i="128"/>
  <c r="P522" i="128"/>
  <c r="N522" i="128"/>
  <c r="L522" i="128"/>
  <c r="M522" i="128"/>
  <c r="J522" i="128"/>
  <c r="O522" i="128"/>
  <c r="K522" i="128"/>
  <c r="G522" i="128"/>
  <c r="G978" i="128"/>
  <c r="N978" i="128"/>
  <c r="L978" i="128"/>
  <c r="K978" i="128"/>
  <c r="J978" i="128"/>
  <c r="P978" i="128"/>
  <c r="O978" i="128"/>
  <c r="M978" i="128"/>
  <c r="H978" i="128"/>
  <c r="J959" i="128"/>
  <c r="O959" i="128"/>
  <c r="N959" i="128"/>
  <c r="M959" i="128"/>
  <c r="P959" i="128"/>
  <c r="L959" i="128"/>
  <c r="K959" i="128"/>
  <c r="H959" i="128"/>
  <c r="G959" i="128"/>
  <c r="N77" i="128"/>
  <c r="G80" i="128"/>
  <c r="G81" i="128"/>
  <c r="D202" i="128"/>
  <c r="N484" i="128"/>
  <c r="P484" i="128"/>
  <c r="K484" i="128"/>
  <c r="H484" i="128"/>
  <c r="O484" i="128"/>
  <c r="J484" i="128"/>
  <c r="G484" i="128"/>
  <c r="M484" i="128"/>
  <c r="L484" i="128"/>
  <c r="M940" i="128"/>
  <c r="L940" i="128"/>
  <c r="H940" i="128"/>
  <c r="P940" i="128"/>
  <c r="N940" i="128"/>
  <c r="K940" i="128"/>
  <c r="J940" i="128"/>
  <c r="O940" i="128"/>
  <c r="G940" i="128"/>
  <c r="J313" i="128"/>
  <c r="O313" i="128"/>
  <c r="G313" i="128"/>
  <c r="P313" i="128"/>
  <c r="N313" i="128"/>
  <c r="M313" i="128"/>
  <c r="L313" i="128"/>
  <c r="K313" i="128"/>
  <c r="H313" i="128"/>
  <c r="D177" i="128"/>
  <c r="D181" i="128" s="1"/>
  <c r="N218" i="128"/>
  <c r="M218" i="128"/>
  <c r="O218" i="128"/>
  <c r="L218" i="128"/>
  <c r="K218" i="128"/>
  <c r="J218" i="128"/>
  <c r="H218" i="128"/>
  <c r="G218" i="128"/>
  <c r="P218" i="128"/>
  <c r="N560" i="128"/>
  <c r="J560" i="128"/>
  <c r="H560" i="128"/>
  <c r="L560" i="128"/>
  <c r="G560" i="128"/>
  <c r="O560" i="128"/>
  <c r="M560" i="128"/>
  <c r="K560" i="128"/>
  <c r="P560" i="128"/>
  <c r="L864" i="128"/>
  <c r="H864" i="128"/>
  <c r="P864" i="128"/>
  <c r="K864" i="128"/>
  <c r="J864" i="128"/>
  <c r="O864" i="128"/>
  <c r="N864" i="128"/>
  <c r="M864" i="128"/>
  <c r="G864" i="128"/>
  <c r="D30" i="128"/>
  <c r="D105" i="128"/>
  <c r="P712" i="128"/>
  <c r="L712" i="128"/>
  <c r="K712" i="128"/>
  <c r="J712" i="128"/>
  <c r="G712" i="128"/>
  <c r="O712" i="128"/>
  <c r="N712" i="128"/>
  <c r="M712" i="128"/>
  <c r="H712" i="128"/>
  <c r="L674" i="128"/>
  <c r="K674" i="128"/>
  <c r="J674" i="128"/>
  <c r="P674" i="128"/>
  <c r="O674" i="128"/>
  <c r="H674" i="128"/>
  <c r="M674" i="128"/>
  <c r="G674" i="128"/>
  <c r="N674" i="128"/>
  <c r="D22" i="128"/>
  <c r="D21" i="128"/>
  <c r="D20" i="128"/>
  <c r="D23" i="128" s="1"/>
  <c r="D24" i="128" s="1"/>
  <c r="D146" i="128"/>
  <c r="B53" i="128"/>
  <c r="D49" i="128"/>
  <c r="D50" i="128" s="1"/>
  <c r="D51" i="128" s="1"/>
  <c r="D145" i="128"/>
  <c r="J76" i="128"/>
  <c r="D162" i="128"/>
  <c r="K80" i="128"/>
  <c r="K81" i="128"/>
  <c r="J80" i="128"/>
  <c r="J81" i="128"/>
  <c r="N902" i="128"/>
  <c r="L902" i="128"/>
  <c r="K902" i="128"/>
  <c r="J902" i="128"/>
  <c r="M902" i="128"/>
  <c r="H902" i="128"/>
  <c r="G902" i="128"/>
  <c r="P902" i="128"/>
  <c r="O902" i="128"/>
  <c r="N826" i="128"/>
  <c r="L826" i="128"/>
  <c r="K826" i="128"/>
  <c r="J826" i="128"/>
  <c r="M826" i="128"/>
  <c r="H826" i="128"/>
  <c r="P826" i="128"/>
  <c r="O826" i="128"/>
  <c r="G826" i="128"/>
  <c r="P142" i="128"/>
  <c r="O142" i="128"/>
  <c r="N142" i="128"/>
  <c r="M142" i="128"/>
  <c r="L142" i="128"/>
  <c r="K142" i="128"/>
  <c r="J142" i="128"/>
  <c r="H142" i="128"/>
  <c r="G142" i="128"/>
  <c r="O237" i="128"/>
  <c r="K237" i="128"/>
  <c r="J237" i="128"/>
  <c r="P237" i="128"/>
  <c r="N237" i="128"/>
  <c r="M237" i="128"/>
  <c r="L237" i="128"/>
  <c r="H237" i="128"/>
  <c r="G237" i="128"/>
  <c r="G332" i="128"/>
  <c r="L332" i="128"/>
  <c r="H332" i="128"/>
  <c r="K332" i="128"/>
  <c r="P332" i="128"/>
  <c r="O332" i="128"/>
  <c r="N332" i="128"/>
  <c r="M332" i="128"/>
  <c r="J332" i="128"/>
  <c r="P788" i="128"/>
  <c r="G788" i="128"/>
  <c r="N788" i="128"/>
  <c r="L788" i="128"/>
  <c r="K788" i="128"/>
  <c r="J788" i="128"/>
  <c r="O788" i="128"/>
  <c r="M788" i="128"/>
  <c r="H788" i="128"/>
  <c r="O731" i="128"/>
  <c r="N731" i="128"/>
  <c r="M731" i="128"/>
  <c r="H731" i="128"/>
  <c r="G731" i="128"/>
  <c r="P731" i="128"/>
  <c r="L731" i="128"/>
  <c r="K731" i="128"/>
  <c r="J731" i="128"/>
  <c r="D125" i="128"/>
  <c r="O77" i="128"/>
  <c r="H598" i="128"/>
  <c r="P598" i="128"/>
  <c r="N598" i="128"/>
  <c r="L598" i="128"/>
  <c r="O598" i="128"/>
  <c r="M598" i="128"/>
  <c r="G598" i="128"/>
  <c r="J598" i="128"/>
  <c r="K598" i="128"/>
  <c r="N408" i="128"/>
  <c r="P408" i="128"/>
  <c r="K408" i="128"/>
  <c r="J408" i="128"/>
  <c r="G408" i="128"/>
  <c r="O408" i="128"/>
  <c r="M408" i="128"/>
  <c r="L408" i="128"/>
  <c r="H408" i="128"/>
  <c r="H693" i="128"/>
  <c r="G693" i="128"/>
  <c r="N693" i="128"/>
  <c r="L693" i="128"/>
  <c r="K693" i="128"/>
  <c r="J693" i="128"/>
  <c r="P693" i="128"/>
  <c r="O693" i="128"/>
  <c r="M693" i="128"/>
  <c r="O427" i="128"/>
  <c r="J427" i="128"/>
  <c r="P427" i="128"/>
  <c r="L427" i="128"/>
  <c r="K427" i="128"/>
  <c r="M427" i="128"/>
  <c r="N427" i="128"/>
  <c r="H427" i="128"/>
  <c r="G427" i="128"/>
  <c r="M76" i="128"/>
  <c r="J389" i="128"/>
  <c r="O389" i="128"/>
  <c r="H389" i="128"/>
  <c r="M389" i="128"/>
  <c r="K389" i="128"/>
  <c r="P389" i="128"/>
  <c r="N389" i="128"/>
  <c r="L389" i="128"/>
  <c r="G389" i="128"/>
  <c r="K465" i="128"/>
  <c r="P465" i="128"/>
  <c r="L465" i="128"/>
  <c r="J465" i="128"/>
  <c r="H465" i="128"/>
  <c r="O465" i="128"/>
  <c r="N465" i="128"/>
  <c r="M465" i="128"/>
  <c r="G465" i="128"/>
  <c r="H769" i="128"/>
  <c r="G769" i="128"/>
  <c r="N769" i="128"/>
  <c r="M769" i="128"/>
  <c r="L769" i="128"/>
  <c r="P769" i="128"/>
  <c r="O769" i="128"/>
  <c r="K769" i="128"/>
  <c r="J769" i="128"/>
  <c r="H123" i="128"/>
  <c r="P123" i="128"/>
  <c r="O123" i="128"/>
  <c r="N123" i="128"/>
  <c r="M123" i="128"/>
  <c r="L123" i="128"/>
  <c r="K123" i="128"/>
  <c r="J123" i="128"/>
  <c r="G123" i="128"/>
  <c r="D107" i="128"/>
  <c r="D106" i="128"/>
  <c r="G1019" i="128"/>
  <c r="C5" i="128" s="1"/>
  <c r="L294" i="128"/>
  <c r="K294" i="128"/>
  <c r="N294" i="128"/>
  <c r="M294" i="128"/>
  <c r="J294" i="128"/>
  <c r="H294" i="128"/>
  <c r="G294" i="128"/>
  <c r="P294" i="128"/>
  <c r="O294" i="128"/>
  <c r="L446" i="128"/>
  <c r="J446" i="128"/>
  <c r="P446" i="128"/>
  <c r="H446" i="128"/>
  <c r="O446" i="128"/>
  <c r="N446" i="128"/>
  <c r="M446" i="128"/>
  <c r="K446" i="128"/>
  <c r="G446" i="128"/>
  <c r="M541" i="128"/>
  <c r="K541" i="128"/>
  <c r="L541" i="128"/>
  <c r="H541" i="128"/>
  <c r="G541" i="128"/>
  <c r="P541" i="128"/>
  <c r="O541" i="128"/>
  <c r="N541" i="128"/>
  <c r="J541" i="128"/>
  <c r="O845" i="128"/>
  <c r="K845" i="128"/>
  <c r="H845" i="128"/>
  <c r="G845" i="128"/>
  <c r="N845" i="128"/>
  <c r="M845" i="128"/>
  <c r="L845" i="128"/>
  <c r="P845" i="128"/>
  <c r="J845" i="128"/>
  <c r="P199" i="128"/>
  <c r="O199" i="128"/>
  <c r="N199" i="128"/>
  <c r="M199" i="128"/>
  <c r="L199" i="128"/>
  <c r="K199" i="128"/>
  <c r="J199" i="128"/>
  <c r="H199" i="128"/>
  <c r="G199" i="128"/>
  <c r="G1029" i="128"/>
  <c r="I80" i="127"/>
  <c r="I81" i="127"/>
  <c r="N294" i="127"/>
  <c r="P294" i="127"/>
  <c r="O294" i="127"/>
  <c r="M294" i="127"/>
  <c r="K294" i="127"/>
  <c r="L294" i="127"/>
  <c r="J294" i="127"/>
  <c r="H294" i="127"/>
  <c r="G294" i="127"/>
  <c r="O902" i="127"/>
  <c r="N902" i="127"/>
  <c r="M902" i="127"/>
  <c r="L902" i="127"/>
  <c r="K902" i="127"/>
  <c r="H902" i="127"/>
  <c r="G902" i="127"/>
  <c r="J902" i="127"/>
  <c r="P902" i="127"/>
  <c r="N921" i="127"/>
  <c r="L921" i="127"/>
  <c r="K921" i="127"/>
  <c r="J921" i="127"/>
  <c r="H921" i="127"/>
  <c r="G921" i="127"/>
  <c r="P921" i="127"/>
  <c r="O921" i="127"/>
  <c r="M921" i="127"/>
  <c r="K617" i="127"/>
  <c r="P617" i="127"/>
  <c r="O617" i="127"/>
  <c r="N617" i="127"/>
  <c r="M617" i="127"/>
  <c r="L617" i="127"/>
  <c r="H617" i="127"/>
  <c r="G617" i="127"/>
  <c r="J617" i="127"/>
  <c r="K541" i="127"/>
  <c r="P541" i="127"/>
  <c r="O541" i="127"/>
  <c r="H541" i="127"/>
  <c r="J541" i="127"/>
  <c r="G541" i="127"/>
  <c r="N541" i="127"/>
  <c r="M541" i="127"/>
  <c r="L541" i="127"/>
  <c r="O978" i="127"/>
  <c r="N978" i="127"/>
  <c r="M978" i="127"/>
  <c r="L978" i="127"/>
  <c r="K978" i="127"/>
  <c r="J978" i="127"/>
  <c r="P978" i="127"/>
  <c r="H978" i="127"/>
  <c r="G978" i="127"/>
  <c r="G1019" i="127"/>
  <c r="C5" i="127" s="1"/>
  <c r="D200" i="127"/>
  <c r="D139" i="127"/>
  <c r="D143" i="127" s="1"/>
  <c r="D144" i="127"/>
  <c r="D145" i="127" s="1"/>
  <c r="D49" i="127"/>
  <c r="D50" i="127" s="1"/>
  <c r="D51" i="127" s="1"/>
  <c r="O275" i="127"/>
  <c r="N275" i="127"/>
  <c r="M275" i="127"/>
  <c r="P275" i="127"/>
  <c r="L275" i="127"/>
  <c r="K275" i="127"/>
  <c r="G275" i="127"/>
  <c r="J275" i="127"/>
  <c r="H275" i="127"/>
  <c r="P503" i="127"/>
  <c r="L503" i="127"/>
  <c r="K503" i="127"/>
  <c r="J503" i="127"/>
  <c r="H503" i="127"/>
  <c r="G503" i="127"/>
  <c r="O503" i="127"/>
  <c r="N503" i="127"/>
  <c r="M503" i="127"/>
  <c r="K788" i="127"/>
  <c r="H788" i="127"/>
  <c r="G788" i="127"/>
  <c r="P788" i="127"/>
  <c r="O788" i="127"/>
  <c r="N788" i="127"/>
  <c r="M788" i="127"/>
  <c r="L788" i="127"/>
  <c r="J788" i="127"/>
  <c r="D19" i="127"/>
  <c r="G81" i="127"/>
  <c r="G80" i="127"/>
  <c r="H883" i="127"/>
  <c r="P883" i="127"/>
  <c r="O883" i="127"/>
  <c r="N883" i="127"/>
  <c r="M883" i="127"/>
  <c r="L883" i="127"/>
  <c r="K883" i="127"/>
  <c r="J883" i="127"/>
  <c r="G883" i="127"/>
  <c r="J77" i="127"/>
  <c r="I77" i="127"/>
  <c r="N370" i="127"/>
  <c r="P370" i="127"/>
  <c r="O370" i="127"/>
  <c r="M370" i="127"/>
  <c r="L370" i="127"/>
  <c r="K370" i="127"/>
  <c r="J370" i="127"/>
  <c r="H370" i="127"/>
  <c r="G370" i="127"/>
  <c r="H807" i="127"/>
  <c r="P807" i="127"/>
  <c r="O807" i="127"/>
  <c r="N807" i="127"/>
  <c r="M807" i="127"/>
  <c r="L807" i="127"/>
  <c r="J807" i="127"/>
  <c r="G807" i="127"/>
  <c r="K807" i="127"/>
  <c r="D201" i="127"/>
  <c r="H712" i="127"/>
  <c r="G712" i="127"/>
  <c r="O712" i="127"/>
  <c r="N712" i="127"/>
  <c r="M712" i="127"/>
  <c r="L712" i="127"/>
  <c r="J712" i="127"/>
  <c r="P712" i="127"/>
  <c r="K712" i="127"/>
  <c r="L579" i="127"/>
  <c r="J579" i="127"/>
  <c r="M579" i="127"/>
  <c r="K579" i="127"/>
  <c r="H579" i="127"/>
  <c r="G579" i="127"/>
  <c r="P579" i="127"/>
  <c r="O579" i="127"/>
  <c r="N579" i="127"/>
  <c r="K864" i="127"/>
  <c r="H864" i="127"/>
  <c r="G864" i="127"/>
  <c r="P864" i="127"/>
  <c r="O864" i="127"/>
  <c r="N864" i="127"/>
  <c r="M864" i="127"/>
  <c r="L864" i="127"/>
  <c r="J864" i="127"/>
  <c r="D125" i="127"/>
  <c r="J80" i="127"/>
  <c r="J81" i="127"/>
  <c r="O142" i="127"/>
  <c r="N142" i="127"/>
  <c r="K142" i="127"/>
  <c r="P142" i="127"/>
  <c r="M142" i="127"/>
  <c r="L142" i="127"/>
  <c r="H142" i="127"/>
  <c r="G142" i="127"/>
  <c r="J142" i="127"/>
  <c r="D27" i="127"/>
  <c r="B53" i="127"/>
  <c r="P218" i="127"/>
  <c r="O218" i="127"/>
  <c r="K218" i="127"/>
  <c r="J218" i="127"/>
  <c r="G218" i="127"/>
  <c r="L218" i="127"/>
  <c r="H218" i="127"/>
  <c r="N218" i="127"/>
  <c r="M218" i="127"/>
  <c r="P731" i="127"/>
  <c r="O731" i="127"/>
  <c r="N731" i="127"/>
  <c r="J731" i="127"/>
  <c r="H731" i="127"/>
  <c r="G731" i="127"/>
  <c r="M731" i="127"/>
  <c r="L731" i="127"/>
  <c r="K731" i="127"/>
  <c r="L940" i="127"/>
  <c r="K940" i="127"/>
  <c r="H940" i="127"/>
  <c r="G940" i="127"/>
  <c r="P940" i="127"/>
  <c r="O940" i="127"/>
  <c r="N940" i="127"/>
  <c r="M940" i="127"/>
  <c r="J940" i="127"/>
  <c r="L484" i="127"/>
  <c r="P484" i="127"/>
  <c r="O484" i="127"/>
  <c r="G484" i="127"/>
  <c r="N484" i="127"/>
  <c r="M484" i="127"/>
  <c r="K484" i="127"/>
  <c r="J484" i="127"/>
  <c r="H484" i="127"/>
  <c r="N76" i="127"/>
  <c r="O465" i="127"/>
  <c r="P465" i="127"/>
  <c r="M465" i="127"/>
  <c r="L465" i="127"/>
  <c r="K465" i="127"/>
  <c r="J465" i="127"/>
  <c r="H465" i="127"/>
  <c r="G465" i="127"/>
  <c r="N465" i="127"/>
  <c r="N522" i="127"/>
  <c r="J522" i="127"/>
  <c r="H522" i="127"/>
  <c r="G522" i="127"/>
  <c r="L522" i="127"/>
  <c r="K522" i="127"/>
  <c r="M522" i="127"/>
  <c r="O522" i="127"/>
  <c r="P522" i="127"/>
  <c r="H959" i="127"/>
  <c r="P959" i="127"/>
  <c r="O959" i="127"/>
  <c r="N959" i="127"/>
  <c r="M959" i="127"/>
  <c r="L959" i="127"/>
  <c r="K959" i="127"/>
  <c r="J959" i="127"/>
  <c r="G959" i="127"/>
  <c r="G1029" i="127"/>
  <c r="H560" i="127"/>
  <c r="O560" i="127"/>
  <c r="M560" i="127"/>
  <c r="L560" i="127"/>
  <c r="N560" i="127"/>
  <c r="K560" i="127"/>
  <c r="J560" i="127"/>
  <c r="G560" i="127"/>
  <c r="P560" i="127"/>
  <c r="N598" i="127"/>
  <c r="G598" i="127"/>
  <c r="M598" i="127"/>
  <c r="L598" i="127"/>
  <c r="K598" i="127"/>
  <c r="J598" i="127"/>
  <c r="H598" i="127"/>
  <c r="P598" i="127"/>
  <c r="O598" i="127"/>
  <c r="K76" i="127"/>
  <c r="N446" i="127"/>
  <c r="H446" i="127"/>
  <c r="G446" i="127"/>
  <c r="P446" i="127"/>
  <c r="O446" i="127"/>
  <c r="M446" i="127"/>
  <c r="L446" i="127"/>
  <c r="K446" i="127"/>
  <c r="J446" i="127"/>
  <c r="K237" i="127"/>
  <c r="O237" i="127"/>
  <c r="N237" i="127"/>
  <c r="P237" i="127"/>
  <c r="L237" i="127"/>
  <c r="M237" i="127"/>
  <c r="J237" i="127"/>
  <c r="H237" i="127"/>
  <c r="G237" i="127"/>
  <c r="N674" i="127"/>
  <c r="M674" i="127"/>
  <c r="G674" i="127"/>
  <c r="P674" i="127"/>
  <c r="O674" i="127"/>
  <c r="L674" i="127"/>
  <c r="K674" i="127"/>
  <c r="J674" i="127"/>
  <c r="H674" i="127"/>
  <c r="N769" i="127"/>
  <c r="K769" i="127"/>
  <c r="J769" i="127"/>
  <c r="H769" i="127"/>
  <c r="P769" i="127"/>
  <c r="O769" i="127"/>
  <c r="M769" i="127"/>
  <c r="L769" i="127"/>
  <c r="G769" i="127"/>
  <c r="M81" i="127"/>
  <c r="M80" i="127"/>
  <c r="N845" i="127"/>
  <c r="L845" i="127"/>
  <c r="K845" i="127"/>
  <c r="J845" i="127"/>
  <c r="H845" i="127"/>
  <c r="P845" i="127"/>
  <c r="O845" i="127"/>
  <c r="M845" i="127"/>
  <c r="G845" i="127"/>
  <c r="N80" i="127"/>
  <c r="N81" i="127"/>
  <c r="D177" i="127"/>
  <c r="D163" i="127"/>
  <c r="H636" i="127"/>
  <c r="G636" i="127"/>
  <c r="L636" i="127"/>
  <c r="P636" i="127"/>
  <c r="M636" i="127"/>
  <c r="N636" i="127"/>
  <c r="K636" i="127"/>
  <c r="J636" i="127"/>
  <c r="O636" i="127"/>
  <c r="P655" i="127"/>
  <c r="N655" i="127"/>
  <c r="H655" i="127"/>
  <c r="G655" i="127"/>
  <c r="O655" i="127"/>
  <c r="M655" i="127"/>
  <c r="L655" i="127"/>
  <c r="K655" i="127"/>
  <c r="J655" i="127"/>
  <c r="O76" i="127"/>
  <c r="O826" i="127"/>
  <c r="N826" i="127"/>
  <c r="M826" i="127"/>
  <c r="L826" i="127"/>
  <c r="K826" i="127"/>
  <c r="G826" i="127"/>
  <c r="P826" i="127"/>
  <c r="J826" i="127"/>
  <c r="H826" i="127"/>
  <c r="K693" i="127"/>
  <c r="J693" i="127"/>
  <c r="N693" i="127"/>
  <c r="G693" i="127"/>
  <c r="M693" i="127"/>
  <c r="L693" i="127"/>
  <c r="H693" i="127"/>
  <c r="P693" i="127"/>
  <c r="O693" i="127"/>
  <c r="N750" i="127"/>
  <c r="M750" i="127"/>
  <c r="L750" i="127"/>
  <c r="K750" i="127"/>
  <c r="H750" i="127"/>
  <c r="G750" i="127"/>
  <c r="P750" i="127"/>
  <c r="O750" i="127"/>
  <c r="J750" i="127"/>
  <c r="N77" i="127"/>
  <c r="D32" i="126"/>
  <c r="D31" i="126"/>
  <c r="D143" i="126"/>
  <c r="G1029" i="126"/>
  <c r="L674" i="126"/>
  <c r="K674" i="126"/>
  <c r="J674" i="126"/>
  <c r="O674" i="126"/>
  <c r="M674" i="126"/>
  <c r="G674" i="126"/>
  <c r="P674" i="126"/>
  <c r="N674" i="126"/>
  <c r="H674" i="126"/>
  <c r="D17" i="126"/>
  <c r="D158" i="126"/>
  <c r="D139" i="126"/>
  <c r="M79" i="126"/>
  <c r="J522" i="126"/>
  <c r="L522" i="126"/>
  <c r="O522" i="126"/>
  <c r="M522" i="126"/>
  <c r="K522" i="126"/>
  <c r="H522" i="126"/>
  <c r="P522" i="126"/>
  <c r="N522" i="126"/>
  <c r="G522" i="126"/>
  <c r="P864" i="126"/>
  <c r="K864" i="126"/>
  <c r="O864" i="126"/>
  <c r="N864" i="126"/>
  <c r="G864" i="126"/>
  <c r="M864" i="126"/>
  <c r="L864" i="126"/>
  <c r="J864" i="126"/>
  <c r="H864" i="126"/>
  <c r="P484" i="126"/>
  <c r="K484" i="126"/>
  <c r="J484" i="126"/>
  <c r="N484" i="126"/>
  <c r="M484" i="126"/>
  <c r="L484" i="126"/>
  <c r="H484" i="126"/>
  <c r="O484" i="126"/>
  <c r="G484" i="126"/>
  <c r="P560" i="126"/>
  <c r="K560" i="126"/>
  <c r="H560" i="126"/>
  <c r="G560" i="126"/>
  <c r="O560" i="126"/>
  <c r="N560" i="126"/>
  <c r="M560" i="126"/>
  <c r="L560" i="126"/>
  <c r="J560" i="126"/>
  <c r="O731" i="126"/>
  <c r="N731" i="126"/>
  <c r="M731" i="126"/>
  <c r="K731" i="126"/>
  <c r="J731" i="126"/>
  <c r="H731" i="126"/>
  <c r="P731" i="126"/>
  <c r="G731" i="126"/>
  <c r="L731" i="126"/>
  <c r="M76" i="126"/>
  <c r="B53" i="126"/>
  <c r="B61" i="126"/>
  <c r="I81" i="126"/>
  <c r="I80" i="126"/>
  <c r="L77" i="126"/>
  <c r="N427" i="126"/>
  <c r="G427" i="126"/>
  <c r="H427" i="126"/>
  <c r="M427" i="126"/>
  <c r="L427" i="126"/>
  <c r="K427" i="126"/>
  <c r="P427" i="126"/>
  <c r="O427" i="126"/>
  <c r="J427" i="126"/>
  <c r="G617" i="126"/>
  <c r="N617" i="126"/>
  <c r="L617" i="126"/>
  <c r="K617" i="126"/>
  <c r="J617" i="126"/>
  <c r="O617" i="126"/>
  <c r="M617" i="126"/>
  <c r="H617" i="126"/>
  <c r="P617" i="126"/>
  <c r="M275" i="126"/>
  <c r="P275" i="126"/>
  <c r="H275" i="126"/>
  <c r="G275" i="126"/>
  <c r="K275" i="126"/>
  <c r="J275" i="126"/>
  <c r="N275" i="126"/>
  <c r="O275" i="126"/>
  <c r="L275" i="126"/>
  <c r="D183" i="126"/>
  <c r="K446" i="126"/>
  <c r="P446" i="126"/>
  <c r="N446" i="126"/>
  <c r="H446" i="126"/>
  <c r="G446" i="126"/>
  <c r="O446" i="126"/>
  <c r="M446" i="126"/>
  <c r="L446" i="126"/>
  <c r="J446" i="126"/>
  <c r="P788" i="126"/>
  <c r="N788" i="126"/>
  <c r="H788" i="126"/>
  <c r="G788" i="126"/>
  <c r="K788" i="126"/>
  <c r="O788" i="126"/>
  <c r="M788" i="126"/>
  <c r="L788" i="126"/>
  <c r="J788" i="126"/>
  <c r="D124" i="126"/>
  <c r="D196" i="126"/>
  <c r="N76" i="126"/>
  <c r="N655" i="126"/>
  <c r="M655" i="126"/>
  <c r="L655" i="126"/>
  <c r="G655" i="126"/>
  <c r="H655" i="126"/>
  <c r="P655" i="126"/>
  <c r="O655" i="126"/>
  <c r="K655" i="126"/>
  <c r="J655" i="126"/>
  <c r="O807" i="126"/>
  <c r="N807" i="126"/>
  <c r="M807" i="126"/>
  <c r="H807" i="126"/>
  <c r="G807" i="126"/>
  <c r="K807" i="126"/>
  <c r="J807" i="126"/>
  <c r="P807" i="126"/>
  <c r="L807" i="126"/>
  <c r="G1009" i="126"/>
  <c r="C5" i="126" s="1"/>
  <c r="D48" i="126"/>
  <c r="D50" i="126" s="1"/>
  <c r="D51" i="126" s="1"/>
  <c r="D101" i="126"/>
  <c r="N79" i="126"/>
  <c r="L80" i="126"/>
  <c r="L81" i="126"/>
  <c r="P940" i="126"/>
  <c r="G940" i="126"/>
  <c r="O940" i="126"/>
  <c r="N940" i="126"/>
  <c r="M940" i="126"/>
  <c r="L940" i="126"/>
  <c r="H940" i="126"/>
  <c r="K940" i="126"/>
  <c r="J940" i="126"/>
  <c r="L750" i="126"/>
  <c r="K750" i="126"/>
  <c r="J750" i="126"/>
  <c r="O750" i="126"/>
  <c r="G750" i="126"/>
  <c r="P750" i="126"/>
  <c r="N750" i="126"/>
  <c r="M750" i="126"/>
  <c r="H750" i="126"/>
  <c r="O902" i="126"/>
  <c r="L902" i="126"/>
  <c r="K902" i="126"/>
  <c r="J902" i="126"/>
  <c r="N902" i="126"/>
  <c r="G902" i="126"/>
  <c r="P902" i="126"/>
  <c r="M902" i="126"/>
  <c r="H902" i="126"/>
  <c r="O826" i="126"/>
  <c r="L826" i="126"/>
  <c r="K826" i="126"/>
  <c r="J826" i="126"/>
  <c r="H826" i="126"/>
  <c r="G826" i="126"/>
  <c r="M826" i="126"/>
  <c r="P826" i="126"/>
  <c r="N826" i="126"/>
  <c r="D49" i="126"/>
  <c r="P77" i="126"/>
  <c r="N351" i="126"/>
  <c r="H351" i="126"/>
  <c r="L351" i="126"/>
  <c r="K351" i="126"/>
  <c r="J351" i="126"/>
  <c r="G351" i="126"/>
  <c r="M351" i="126"/>
  <c r="P351" i="126"/>
  <c r="O351" i="126"/>
  <c r="L921" i="126"/>
  <c r="H921" i="126"/>
  <c r="G921" i="126"/>
  <c r="K921" i="126"/>
  <c r="P921" i="126"/>
  <c r="O921" i="126"/>
  <c r="M921" i="126"/>
  <c r="J921" i="126"/>
  <c r="N921" i="126"/>
  <c r="O978" i="126"/>
  <c r="L978" i="126"/>
  <c r="K978" i="126"/>
  <c r="J978" i="126"/>
  <c r="H978" i="126"/>
  <c r="P978" i="126"/>
  <c r="N978" i="126"/>
  <c r="M978" i="126"/>
  <c r="G978" i="126"/>
  <c r="D105" i="126"/>
  <c r="P636" i="126"/>
  <c r="G636" i="126"/>
  <c r="N636" i="126"/>
  <c r="K636" i="126"/>
  <c r="M636" i="126"/>
  <c r="H636" i="126"/>
  <c r="O636" i="126"/>
  <c r="L636" i="126"/>
  <c r="J636" i="126"/>
  <c r="O959" i="126"/>
  <c r="N959" i="126"/>
  <c r="M959" i="126"/>
  <c r="H959" i="126"/>
  <c r="P959" i="126"/>
  <c r="L959" i="126"/>
  <c r="J959" i="126"/>
  <c r="G959" i="126"/>
  <c r="K959" i="126"/>
  <c r="H693" i="126"/>
  <c r="G693" i="126"/>
  <c r="N693" i="126"/>
  <c r="L693" i="126"/>
  <c r="P693" i="126"/>
  <c r="K693" i="126"/>
  <c r="M693" i="126"/>
  <c r="J693" i="126"/>
  <c r="O693" i="126"/>
  <c r="K76" i="126"/>
  <c r="O80" i="126"/>
  <c r="O81" i="126"/>
  <c r="O883" i="126"/>
  <c r="N883" i="126"/>
  <c r="M883" i="126"/>
  <c r="K883" i="126"/>
  <c r="J883" i="126"/>
  <c r="H883" i="126"/>
  <c r="P883" i="126"/>
  <c r="L883" i="126"/>
  <c r="G883" i="126"/>
  <c r="H769" i="126"/>
  <c r="G769" i="126"/>
  <c r="P769" i="126"/>
  <c r="O769" i="126"/>
  <c r="N769" i="126"/>
  <c r="M769" i="126"/>
  <c r="J769" i="126"/>
  <c r="L769" i="126"/>
  <c r="K769" i="126"/>
  <c r="J81" i="126"/>
  <c r="J80" i="126"/>
  <c r="H81" i="126"/>
  <c r="H80" i="126"/>
  <c r="G1019" i="126"/>
  <c r="K81" i="126"/>
  <c r="K80" i="126"/>
  <c r="J77" i="126"/>
  <c r="P123" i="126"/>
  <c r="G123" i="126"/>
  <c r="N123" i="126"/>
  <c r="M123" i="126"/>
  <c r="L123" i="126"/>
  <c r="O123" i="126"/>
  <c r="K123" i="126"/>
  <c r="J123" i="126"/>
  <c r="H123" i="126"/>
  <c r="P712" i="126"/>
  <c r="G712" i="126"/>
  <c r="N712" i="126"/>
  <c r="L712" i="126"/>
  <c r="K712" i="126"/>
  <c r="H712" i="126"/>
  <c r="O712" i="126"/>
  <c r="M712" i="126"/>
  <c r="J712" i="126"/>
  <c r="K370" i="126"/>
  <c r="N370" i="126"/>
  <c r="M370" i="126"/>
  <c r="P370" i="126"/>
  <c r="O370" i="126"/>
  <c r="L370" i="126"/>
  <c r="J370" i="126"/>
  <c r="H370" i="126"/>
  <c r="G370" i="126"/>
  <c r="L845" i="126"/>
  <c r="H845" i="126"/>
  <c r="G845" i="126"/>
  <c r="O845" i="126"/>
  <c r="K845" i="126"/>
  <c r="P845" i="126"/>
  <c r="N845" i="126"/>
  <c r="M845" i="126"/>
  <c r="J845" i="126"/>
  <c r="D57" i="125"/>
  <c r="D18" i="125"/>
  <c r="D33" i="125"/>
  <c r="H218" i="125"/>
  <c r="N218" i="125"/>
  <c r="J218" i="125"/>
  <c r="G218" i="125"/>
  <c r="P218" i="125"/>
  <c r="O218" i="125"/>
  <c r="M218" i="125"/>
  <c r="L218" i="125"/>
  <c r="K218" i="125"/>
  <c r="O807" i="125"/>
  <c r="N807" i="125"/>
  <c r="M807" i="125"/>
  <c r="L807" i="125"/>
  <c r="J807" i="125"/>
  <c r="P807" i="125"/>
  <c r="K807" i="125"/>
  <c r="H807" i="125"/>
  <c r="G807" i="125"/>
  <c r="P978" i="125"/>
  <c r="O978" i="125"/>
  <c r="N978" i="125"/>
  <c r="M978" i="125"/>
  <c r="L978" i="125"/>
  <c r="K978" i="125"/>
  <c r="J978" i="125"/>
  <c r="G978" i="125"/>
  <c r="H978" i="125"/>
  <c r="P636" i="125"/>
  <c r="H636" i="125"/>
  <c r="G636" i="125"/>
  <c r="M636" i="125"/>
  <c r="L636" i="125"/>
  <c r="K636" i="125"/>
  <c r="J636" i="125"/>
  <c r="O636" i="125"/>
  <c r="N636" i="125"/>
  <c r="N256" i="125"/>
  <c r="O256" i="125"/>
  <c r="J256" i="125"/>
  <c r="H256" i="125"/>
  <c r="G256" i="125"/>
  <c r="P256" i="125"/>
  <c r="M256" i="125"/>
  <c r="L256" i="125"/>
  <c r="K256" i="125"/>
  <c r="O883" i="125"/>
  <c r="N883" i="125"/>
  <c r="M883" i="125"/>
  <c r="L883" i="125"/>
  <c r="K883" i="125"/>
  <c r="J883" i="125"/>
  <c r="G883" i="125"/>
  <c r="P883" i="125"/>
  <c r="H883" i="125"/>
  <c r="K693" i="125"/>
  <c r="H693" i="125"/>
  <c r="G693" i="125"/>
  <c r="N693" i="125"/>
  <c r="P693" i="125"/>
  <c r="M693" i="125"/>
  <c r="J693" i="125"/>
  <c r="O693" i="125"/>
  <c r="L693" i="125"/>
  <c r="D19" i="125"/>
  <c r="H80" i="125"/>
  <c r="H81" i="125"/>
  <c r="B61" i="125"/>
  <c r="B84" i="125" s="1"/>
  <c r="D85" i="125" s="1"/>
  <c r="H712" i="125"/>
  <c r="P712" i="125"/>
  <c r="N712" i="125"/>
  <c r="J712" i="125"/>
  <c r="G712" i="125"/>
  <c r="O712" i="125"/>
  <c r="K712" i="125"/>
  <c r="L712" i="125"/>
  <c r="M712" i="125"/>
  <c r="D55" i="125"/>
  <c r="D56" i="125" s="1"/>
  <c r="M237" i="125"/>
  <c r="H237" i="125"/>
  <c r="G237" i="125"/>
  <c r="L237" i="125"/>
  <c r="K237" i="125"/>
  <c r="J237" i="125"/>
  <c r="P237" i="125"/>
  <c r="O237" i="125"/>
  <c r="N237" i="125"/>
  <c r="H788" i="125"/>
  <c r="P788" i="125"/>
  <c r="O788" i="125"/>
  <c r="N788" i="125"/>
  <c r="K788" i="125"/>
  <c r="L788" i="125"/>
  <c r="J788" i="125"/>
  <c r="G788" i="125"/>
  <c r="M788" i="125"/>
  <c r="K769" i="125"/>
  <c r="H769" i="125"/>
  <c r="G769" i="125"/>
  <c r="O769" i="125"/>
  <c r="J769" i="125"/>
  <c r="P769" i="125"/>
  <c r="N769" i="125"/>
  <c r="M769" i="125"/>
  <c r="L769" i="125"/>
  <c r="D144" i="125"/>
  <c r="D143" i="125"/>
  <c r="N484" i="125"/>
  <c r="J484" i="125"/>
  <c r="P484" i="125"/>
  <c r="O484" i="125"/>
  <c r="M484" i="125"/>
  <c r="L484" i="125"/>
  <c r="G484" i="125"/>
  <c r="K484" i="125"/>
  <c r="H484" i="125"/>
  <c r="H1030" i="125"/>
  <c r="G1029" i="125" s="1"/>
  <c r="C5" i="125" s="1"/>
  <c r="H294" i="125"/>
  <c r="G294" i="125"/>
  <c r="P294" i="125"/>
  <c r="O294" i="125"/>
  <c r="N294" i="125"/>
  <c r="K294" i="125"/>
  <c r="J294" i="125"/>
  <c r="M294" i="125"/>
  <c r="L294" i="125"/>
  <c r="N674" i="125"/>
  <c r="L674" i="125"/>
  <c r="K674" i="125"/>
  <c r="J674" i="125"/>
  <c r="H674" i="125"/>
  <c r="P674" i="125"/>
  <c r="O674" i="125"/>
  <c r="M674" i="125"/>
  <c r="G674" i="125"/>
  <c r="K845" i="125"/>
  <c r="H845" i="125"/>
  <c r="G845" i="125"/>
  <c r="M845" i="125"/>
  <c r="L845" i="125"/>
  <c r="J845" i="125"/>
  <c r="P845" i="125"/>
  <c r="O845" i="125"/>
  <c r="N845" i="125"/>
  <c r="D196" i="125"/>
  <c r="D164" i="125"/>
  <c r="D165" i="125" s="1"/>
  <c r="H598" i="125"/>
  <c r="L598" i="125"/>
  <c r="K598" i="125"/>
  <c r="P598" i="125"/>
  <c r="O598" i="125"/>
  <c r="N598" i="125"/>
  <c r="M598" i="125"/>
  <c r="J598" i="125"/>
  <c r="G598" i="125"/>
  <c r="N465" i="125"/>
  <c r="K465" i="125"/>
  <c r="J465" i="125"/>
  <c r="H465" i="125"/>
  <c r="G465" i="125"/>
  <c r="M465" i="125"/>
  <c r="L465" i="125"/>
  <c r="P465" i="125"/>
  <c r="O465" i="125"/>
  <c r="K921" i="125"/>
  <c r="J921" i="125"/>
  <c r="H921" i="125"/>
  <c r="G921" i="125"/>
  <c r="N921" i="125"/>
  <c r="M921" i="125"/>
  <c r="L921" i="125"/>
  <c r="P921" i="125"/>
  <c r="O921" i="125"/>
  <c r="K80" i="125"/>
  <c r="K81" i="125"/>
  <c r="P104" i="125"/>
  <c r="M104" i="125"/>
  <c r="L104" i="125"/>
  <c r="K104" i="125"/>
  <c r="J104" i="125"/>
  <c r="H104" i="125"/>
  <c r="G104" i="125"/>
  <c r="O104" i="125"/>
  <c r="N104" i="125"/>
  <c r="H959" i="125"/>
  <c r="P959" i="125"/>
  <c r="O959" i="125"/>
  <c r="N959" i="125"/>
  <c r="M959" i="125"/>
  <c r="L959" i="125"/>
  <c r="G959" i="125"/>
  <c r="K959" i="125"/>
  <c r="J959" i="125"/>
  <c r="J541" i="125"/>
  <c r="O541" i="125"/>
  <c r="N541" i="125"/>
  <c r="M541" i="125"/>
  <c r="L541" i="125"/>
  <c r="H541" i="125"/>
  <c r="P541" i="125"/>
  <c r="K541" i="125"/>
  <c r="G541" i="125"/>
  <c r="D177" i="125"/>
  <c r="N902" i="125"/>
  <c r="L902" i="125"/>
  <c r="K902" i="125"/>
  <c r="J902" i="125"/>
  <c r="O902" i="125"/>
  <c r="G902" i="125"/>
  <c r="P902" i="125"/>
  <c r="M902" i="125"/>
  <c r="H902" i="125"/>
  <c r="P313" i="125"/>
  <c r="K313" i="125"/>
  <c r="G313" i="125"/>
  <c r="O313" i="125"/>
  <c r="N313" i="125"/>
  <c r="M313" i="125"/>
  <c r="L313" i="125"/>
  <c r="J313" i="125"/>
  <c r="H313" i="125"/>
  <c r="P161" i="125"/>
  <c r="L161" i="125"/>
  <c r="H161" i="125"/>
  <c r="G161" i="125"/>
  <c r="O161" i="125"/>
  <c r="N161" i="125"/>
  <c r="M161" i="125"/>
  <c r="K161" i="125"/>
  <c r="J161" i="125"/>
  <c r="H522" i="125"/>
  <c r="L522" i="125"/>
  <c r="P522" i="125"/>
  <c r="M522" i="125"/>
  <c r="K522" i="125"/>
  <c r="J522" i="125"/>
  <c r="G522" i="125"/>
  <c r="O522" i="125"/>
  <c r="N522" i="125"/>
  <c r="N617" i="125"/>
  <c r="J617" i="125"/>
  <c r="P617" i="125"/>
  <c r="L617" i="125"/>
  <c r="K617" i="125"/>
  <c r="H617" i="125"/>
  <c r="G617" i="125"/>
  <c r="O617" i="125"/>
  <c r="M617" i="125"/>
  <c r="D181" i="125"/>
  <c r="K503" i="125"/>
  <c r="O503" i="125"/>
  <c r="L503" i="125"/>
  <c r="H503" i="125"/>
  <c r="G503" i="125"/>
  <c r="N503" i="125"/>
  <c r="P503" i="125"/>
  <c r="M503" i="125"/>
  <c r="J503" i="125"/>
  <c r="K275" i="125"/>
  <c r="J275" i="125"/>
  <c r="N275" i="125"/>
  <c r="M275" i="125"/>
  <c r="L275" i="125"/>
  <c r="P275" i="125"/>
  <c r="O275" i="125"/>
  <c r="H275" i="125"/>
  <c r="G275" i="125"/>
  <c r="K579" i="125"/>
  <c r="O579" i="125"/>
  <c r="G579" i="125"/>
  <c r="M579" i="125"/>
  <c r="L579" i="125"/>
  <c r="J579" i="125"/>
  <c r="P579" i="125"/>
  <c r="N579" i="125"/>
  <c r="H579" i="125"/>
  <c r="O731" i="125"/>
  <c r="N731" i="125"/>
  <c r="M731" i="125"/>
  <c r="P731" i="125"/>
  <c r="H731" i="125"/>
  <c r="G731" i="125"/>
  <c r="L731" i="125"/>
  <c r="K731" i="125"/>
  <c r="J731" i="125"/>
  <c r="D48" i="125"/>
  <c r="D49" i="125" s="1"/>
  <c r="O76" i="125"/>
  <c r="N332" i="125"/>
  <c r="M332" i="125"/>
  <c r="L332" i="125"/>
  <c r="K332" i="125"/>
  <c r="J332" i="125"/>
  <c r="H332" i="125"/>
  <c r="G332" i="125"/>
  <c r="P332" i="125"/>
  <c r="O332" i="125"/>
  <c r="N655" i="125"/>
  <c r="M655" i="125"/>
  <c r="K655" i="125"/>
  <c r="G655" i="125"/>
  <c r="O655" i="125"/>
  <c r="L655" i="125"/>
  <c r="J655" i="125"/>
  <c r="P655" i="125"/>
  <c r="H655" i="125"/>
  <c r="N750" i="125"/>
  <c r="L750" i="125"/>
  <c r="K750" i="125"/>
  <c r="J750" i="125"/>
  <c r="H750" i="125"/>
  <c r="G750" i="125"/>
  <c r="M750" i="125"/>
  <c r="P750" i="125"/>
  <c r="O750" i="125"/>
  <c r="D124" i="125"/>
  <c r="M77" i="125"/>
  <c r="L77" i="125"/>
  <c r="O80" i="125"/>
  <c r="O81" i="125"/>
  <c r="J389" i="125"/>
  <c r="P389" i="125"/>
  <c r="M389" i="125"/>
  <c r="L389" i="125"/>
  <c r="K389" i="125"/>
  <c r="G389" i="125"/>
  <c r="O389" i="125"/>
  <c r="N389" i="125"/>
  <c r="H389" i="125"/>
  <c r="H940" i="125"/>
  <c r="G940" i="125"/>
  <c r="P940" i="125"/>
  <c r="O940" i="125"/>
  <c r="L940" i="125"/>
  <c r="K940" i="125"/>
  <c r="N940" i="125"/>
  <c r="M940" i="125"/>
  <c r="J940" i="125"/>
  <c r="H864" i="125"/>
  <c r="P864" i="125"/>
  <c r="O864" i="125"/>
  <c r="G864" i="125"/>
  <c r="M864" i="125"/>
  <c r="L864" i="125"/>
  <c r="K864" i="125"/>
  <c r="N864" i="125"/>
  <c r="J864" i="125"/>
  <c r="G81" i="125"/>
  <c r="G80" i="125"/>
  <c r="K427" i="125"/>
  <c r="O427" i="125"/>
  <c r="G427" i="125"/>
  <c r="P427" i="125"/>
  <c r="N427" i="125"/>
  <c r="M427" i="125"/>
  <c r="L427" i="125"/>
  <c r="J427" i="125"/>
  <c r="H427" i="125"/>
  <c r="N560" i="125"/>
  <c r="O560" i="125"/>
  <c r="J560" i="125"/>
  <c r="G560" i="125"/>
  <c r="H560" i="125"/>
  <c r="M560" i="125"/>
  <c r="L560" i="125"/>
  <c r="K560" i="125"/>
  <c r="P560" i="125"/>
  <c r="H370" i="125"/>
  <c r="G370" i="125"/>
  <c r="P370" i="125"/>
  <c r="O370" i="125"/>
  <c r="N370" i="125"/>
  <c r="M370" i="125"/>
  <c r="K370" i="125"/>
  <c r="J370" i="125"/>
  <c r="L370" i="125"/>
  <c r="N826" i="125"/>
  <c r="L826" i="125"/>
  <c r="K826" i="125"/>
  <c r="J826" i="125"/>
  <c r="H826" i="125"/>
  <c r="G826" i="125"/>
  <c r="P826" i="125"/>
  <c r="O826" i="125"/>
  <c r="M826" i="125"/>
  <c r="D125" i="125"/>
  <c r="D105" i="125"/>
  <c r="D51" i="124"/>
  <c r="D50" i="124"/>
  <c r="D201" i="124"/>
  <c r="G959" i="124"/>
  <c r="P959" i="124"/>
  <c r="O959" i="124"/>
  <c r="N959" i="124"/>
  <c r="M959" i="124"/>
  <c r="L959" i="124"/>
  <c r="K959" i="124"/>
  <c r="J959" i="124"/>
  <c r="H959" i="124"/>
  <c r="G1009" i="124"/>
  <c r="C5" i="124" s="1"/>
  <c r="K617" i="124"/>
  <c r="J617" i="124"/>
  <c r="G617" i="124"/>
  <c r="N617" i="124"/>
  <c r="M617" i="124"/>
  <c r="L617" i="124"/>
  <c r="H617" i="124"/>
  <c r="P617" i="124"/>
  <c r="O617" i="124"/>
  <c r="J636" i="124"/>
  <c r="H636" i="124"/>
  <c r="G636" i="124"/>
  <c r="O636" i="124"/>
  <c r="N636" i="124"/>
  <c r="K636" i="124"/>
  <c r="P636" i="124"/>
  <c r="M636" i="124"/>
  <c r="L636" i="124"/>
  <c r="D165" i="124"/>
  <c r="P80" i="124"/>
  <c r="P81" i="124"/>
  <c r="D30" i="124"/>
  <c r="K465" i="124"/>
  <c r="O465" i="124"/>
  <c r="N465" i="124"/>
  <c r="L465" i="124"/>
  <c r="H465" i="124"/>
  <c r="G465" i="124"/>
  <c r="P465" i="124"/>
  <c r="M465" i="124"/>
  <c r="J465" i="124"/>
  <c r="P750" i="124"/>
  <c r="N750" i="124"/>
  <c r="M750" i="124"/>
  <c r="L750" i="124"/>
  <c r="K750" i="124"/>
  <c r="J750" i="124"/>
  <c r="H750" i="124"/>
  <c r="G750" i="124"/>
  <c r="O750" i="124"/>
  <c r="J712" i="124"/>
  <c r="H712" i="124"/>
  <c r="G712" i="124"/>
  <c r="M712" i="124"/>
  <c r="L712" i="124"/>
  <c r="P712" i="124"/>
  <c r="O712" i="124"/>
  <c r="N712" i="124"/>
  <c r="K712" i="124"/>
  <c r="O77" i="124"/>
  <c r="G1029" i="124"/>
  <c r="G80" i="124"/>
  <c r="G81" i="124"/>
  <c r="J80" i="124"/>
  <c r="J81" i="124"/>
  <c r="L503" i="124"/>
  <c r="K503" i="124"/>
  <c r="H503" i="124"/>
  <c r="G503" i="124"/>
  <c r="P503" i="124"/>
  <c r="O503" i="124"/>
  <c r="N503" i="124"/>
  <c r="M503" i="124"/>
  <c r="J503" i="124"/>
  <c r="G731" i="124"/>
  <c r="P731" i="124"/>
  <c r="O731" i="124"/>
  <c r="J731" i="124"/>
  <c r="N731" i="124"/>
  <c r="M731" i="124"/>
  <c r="L731" i="124"/>
  <c r="K731" i="124"/>
  <c r="H731" i="124"/>
  <c r="I80" i="124"/>
  <c r="I81" i="124"/>
  <c r="D17" i="124"/>
  <c r="N598" i="124"/>
  <c r="H598" i="124"/>
  <c r="L598" i="124"/>
  <c r="K598" i="124"/>
  <c r="J598" i="124"/>
  <c r="G598" i="124"/>
  <c r="P598" i="124"/>
  <c r="O598" i="124"/>
  <c r="M598" i="124"/>
  <c r="N80" i="124"/>
  <c r="N81" i="124"/>
  <c r="J294" i="124"/>
  <c r="H294" i="124"/>
  <c r="O294" i="124"/>
  <c r="N294" i="124"/>
  <c r="L294" i="124"/>
  <c r="M294" i="124"/>
  <c r="K294" i="124"/>
  <c r="G294" i="124"/>
  <c r="P294" i="124"/>
  <c r="G655" i="124"/>
  <c r="P655" i="124"/>
  <c r="O655" i="124"/>
  <c r="L655" i="124"/>
  <c r="K655" i="124"/>
  <c r="H655" i="124"/>
  <c r="M655" i="124"/>
  <c r="J655" i="124"/>
  <c r="N655" i="124"/>
  <c r="M693" i="124"/>
  <c r="K693" i="124"/>
  <c r="J693" i="124"/>
  <c r="O693" i="124"/>
  <c r="N693" i="124"/>
  <c r="G693" i="124"/>
  <c r="H693" i="124"/>
  <c r="P693" i="124"/>
  <c r="L693" i="124"/>
  <c r="K541" i="124"/>
  <c r="N541" i="124"/>
  <c r="M541" i="124"/>
  <c r="L541" i="124"/>
  <c r="J541" i="124"/>
  <c r="H541" i="124"/>
  <c r="G541" i="124"/>
  <c r="P541" i="124"/>
  <c r="O541" i="124"/>
  <c r="D120" i="124"/>
  <c r="D124" i="124"/>
  <c r="D105" i="124"/>
  <c r="D101" i="124"/>
  <c r="M351" i="124"/>
  <c r="K351" i="124"/>
  <c r="P351" i="124"/>
  <c r="O351" i="124"/>
  <c r="L351" i="124"/>
  <c r="G351" i="124"/>
  <c r="N351" i="124"/>
  <c r="J351" i="124"/>
  <c r="H351" i="124"/>
  <c r="H560" i="124"/>
  <c r="O560" i="124"/>
  <c r="N560" i="124"/>
  <c r="J560" i="124"/>
  <c r="G560" i="124"/>
  <c r="M560" i="124"/>
  <c r="P560" i="124"/>
  <c r="K560" i="124"/>
  <c r="L560" i="124"/>
  <c r="O769" i="124"/>
  <c r="M769" i="124"/>
  <c r="K769" i="124"/>
  <c r="J769" i="124"/>
  <c r="P769" i="124"/>
  <c r="N769" i="124"/>
  <c r="L769" i="124"/>
  <c r="H769" i="124"/>
  <c r="G769" i="124"/>
  <c r="H81" i="124"/>
  <c r="H80" i="124"/>
  <c r="D56" i="124"/>
  <c r="D57" i="124" s="1"/>
  <c r="D143" i="124"/>
  <c r="G389" i="124"/>
  <c r="P389" i="124"/>
  <c r="N389" i="124"/>
  <c r="M389" i="124"/>
  <c r="L389" i="124"/>
  <c r="J389" i="124"/>
  <c r="H389" i="124"/>
  <c r="O389" i="124"/>
  <c r="K389" i="124"/>
  <c r="H484" i="124"/>
  <c r="O484" i="124"/>
  <c r="P484" i="124"/>
  <c r="N484" i="124"/>
  <c r="L484" i="124"/>
  <c r="K484" i="124"/>
  <c r="J484" i="124"/>
  <c r="G484" i="124"/>
  <c r="M484" i="124"/>
  <c r="O845" i="124"/>
  <c r="M845" i="124"/>
  <c r="L845" i="124"/>
  <c r="K845" i="124"/>
  <c r="J845" i="124"/>
  <c r="P845" i="124"/>
  <c r="N845" i="124"/>
  <c r="H845" i="124"/>
  <c r="G845" i="124"/>
  <c r="D64" i="124"/>
  <c r="J77" i="124"/>
  <c r="P256" i="124"/>
  <c r="N256" i="124"/>
  <c r="H256" i="124"/>
  <c r="G256" i="124"/>
  <c r="O256" i="124"/>
  <c r="M256" i="124"/>
  <c r="L256" i="124"/>
  <c r="K256" i="124"/>
  <c r="J256" i="124"/>
  <c r="P161" i="124"/>
  <c r="N161" i="124"/>
  <c r="M161" i="124"/>
  <c r="L161" i="124"/>
  <c r="K161" i="124"/>
  <c r="J161" i="124"/>
  <c r="H161" i="124"/>
  <c r="G161" i="124"/>
  <c r="O161" i="124"/>
  <c r="M275" i="124"/>
  <c r="K275" i="124"/>
  <c r="H275" i="124"/>
  <c r="L275" i="124"/>
  <c r="J275" i="124"/>
  <c r="G275" i="124"/>
  <c r="N275" i="124"/>
  <c r="P275" i="124"/>
  <c r="O275" i="124"/>
  <c r="P674" i="124"/>
  <c r="N674" i="124"/>
  <c r="M674" i="124"/>
  <c r="L674" i="124"/>
  <c r="K674" i="124"/>
  <c r="J674" i="124"/>
  <c r="G674" i="124"/>
  <c r="H674" i="124"/>
  <c r="O674" i="124"/>
  <c r="O921" i="124"/>
  <c r="M921" i="124"/>
  <c r="L921" i="124"/>
  <c r="K921" i="124"/>
  <c r="J921" i="124"/>
  <c r="P921" i="124"/>
  <c r="N921" i="124"/>
  <c r="H921" i="124"/>
  <c r="G921" i="124"/>
  <c r="P332" i="124"/>
  <c r="N332" i="124"/>
  <c r="J332" i="124"/>
  <c r="H332" i="124"/>
  <c r="O332" i="124"/>
  <c r="M332" i="124"/>
  <c r="L332" i="124"/>
  <c r="K332" i="124"/>
  <c r="G332" i="124"/>
  <c r="P902" i="124"/>
  <c r="O902" i="124"/>
  <c r="N902" i="124"/>
  <c r="M902" i="124"/>
  <c r="L902" i="124"/>
  <c r="K902" i="124"/>
  <c r="H902" i="124"/>
  <c r="G902" i="124"/>
  <c r="J902" i="124"/>
  <c r="L864" i="124"/>
  <c r="J864" i="124"/>
  <c r="H864" i="124"/>
  <c r="G864" i="124"/>
  <c r="P864" i="124"/>
  <c r="O864" i="124"/>
  <c r="N864" i="124"/>
  <c r="K864" i="124"/>
  <c r="M864" i="124"/>
  <c r="D166" i="124"/>
  <c r="D168" i="124" s="1"/>
  <c r="D183" i="124"/>
  <c r="M427" i="124"/>
  <c r="K427" i="124"/>
  <c r="J427" i="124"/>
  <c r="G427" i="124"/>
  <c r="P427" i="124"/>
  <c r="O427" i="124"/>
  <c r="N427" i="124"/>
  <c r="L427" i="124"/>
  <c r="H427" i="124"/>
  <c r="P408" i="124"/>
  <c r="N408" i="124"/>
  <c r="M408" i="124"/>
  <c r="J408" i="124"/>
  <c r="H408" i="124"/>
  <c r="O408" i="124"/>
  <c r="L408" i="124"/>
  <c r="K408" i="124"/>
  <c r="G408" i="124"/>
  <c r="P826" i="124"/>
  <c r="O826" i="124"/>
  <c r="N826" i="124"/>
  <c r="M826" i="124"/>
  <c r="L826" i="124"/>
  <c r="K826" i="124"/>
  <c r="J826" i="124"/>
  <c r="H826" i="124"/>
  <c r="G826" i="124"/>
  <c r="L940" i="124"/>
  <c r="J940" i="124"/>
  <c r="H940" i="124"/>
  <c r="G940" i="124"/>
  <c r="P940" i="124"/>
  <c r="O940" i="124"/>
  <c r="N940" i="124"/>
  <c r="M940" i="124"/>
  <c r="K940" i="124"/>
  <c r="B84" i="124"/>
  <c r="D85" i="124" s="1"/>
  <c r="D87" i="124" s="1"/>
  <c r="L579" i="124"/>
  <c r="K579" i="124"/>
  <c r="P579" i="124"/>
  <c r="O579" i="124"/>
  <c r="N579" i="124"/>
  <c r="M579" i="124"/>
  <c r="J579" i="124"/>
  <c r="H579" i="124"/>
  <c r="G579" i="124"/>
  <c r="N446" i="124"/>
  <c r="L446" i="124"/>
  <c r="J446" i="124"/>
  <c r="H446" i="124"/>
  <c r="P446" i="124"/>
  <c r="O446" i="124"/>
  <c r="M446" i="124"/>
  <c r="K446" i="124"/>
  <c r="G446" i="124"/>
  <c r="G807" i="124"/>
  <c r="P807" i="124"/>
  <c r="O807" i="124"/>
  <c r="J807" i="124"/>
  <c r="H807" i="124"/>
  <c r="N807" i="124"/>
  <c r="M807" i="124"/>
  <c r="L807" i="124"/>
  <c r="K807" i="124"/>
  <c r="L788" i="124"/>
  <c r="J788" i="124"/>
  <c r="H788" i="124"/>
  <c r="G788" i="124"/>
  <c r="P788" i="124"/>
  <c r="O788" i="124"/>
  <c r="N788" i="124"/>
  <c r="M788" i="124"/>
  <c r="K788" i="124"/>
  <c r="N522" i="124"/>
  <c r="H522" i="124"/>
  <c r="P522" i="124"/>
  <c r="O522" i="124"/>
  <c r="L522" i="124"/>
  <c r="K522" i="124"/>
  <c r="J522" i="124"/>
  <c r="M522" i="124"/>
  <c r="G522" i="124"/>
  <c r="G883" i="124"/>
  <c r="P883" i="124"/>
  <c r="O883" i="124"/>
  <c r="L883" i="124"/>
  <c r="K883" i="124"/>
  <c r="J883" i="124"/>
  <c r="H883" i="124"/>
  <c r="M883" i="124"/>
  <c r="N883" i="124"/>
  <c r="D167" i="124"/>
  <c r="N76" i="124"/>
  <c r="D177" i="123"/>
  <c r="D106" i="123"/>
  <c r="D120" i="123"/>
  <c r="L446" i="123"/>
  <c r="P446" i="123"/>
  <c r="N446" i="123"/>
  <c r="M446" i="123"/>
  <c r="K446" i="123"/>
  <c r="J446" i="123"/>
  <c r="O446" i="123"/>
  <c r="H446" i="123"/>
  <c r="G446" i="123"/>
  <c r="M484" i="123"/>
  <c r="J484" i="123"/>
  <c r="H484" i="123"/>
  <c r="G484" i="123"/>
  <c r="L484" i="123"/>
  <c r="P484" i="123"/>
  <c r="O484" i="123"/>
  <c r="N484" i="123"/>
  <c r="K484" i="123"/>
  <c r="L541" i="123"/>
  <c r="H541" i="123"/>
  <c r="O541" i="123"/>
  <c r="K541" i="123"/>
  <c r="J541" i="123"/>
  <c r="G541" i="123"/>
  <c r="M541" i="123"/>
  <c r="P541" i="123"/>
  <c r="N541" i="123"/>
  <c r="G80" i="123"/>
  <c r="G81" i="123"/>
  <c r="O80" i="123"/>
  <c r="O81" i="123"/>
  <c r="D27" i="123"/>
  <c r="B47" i="123"/>
  <c r="B53" i="123" s="1"/>
  <c r="D28" i="123"/>
  <c r="H76" i="123"/>
  <c r="I76" i="123"/>
  <c r="L123" i="123"/>
  <c r="G123" i="123"/>
  <c r="P123" i="123"/>
  <c r="O123" i="123"/>
  <c r="N123" i="123"/>
  <c r="M123" i="123"/>
  <c r="K123" i="123"/>
  <c r="J123" i="123"/>
  <c r="H123" i="123"/>
  <c r="P370" i="123"/>
  <c r="K370" i="123"/>
  <c r="J370" i="123"/>
  <c r="H370" i="123"/>
  <c r="O370" i="123"/>
  <c r="N370" i="123"/>
  <c r="M370" i="123"/>
  <c r="L370" i="123"/>
  <c r="G370" i="123"/>
  <c r="H275" i="123"/>
  <c r="G275" i="123"/>
  <c r="L275" i="123"/>
  <c r="K275" i="123"/>
  <c r="N275" i="123"/>
  <c r="M275" i="123"/>
  <c r="J275" i="123"/>
  <c r="P275" i="123"/>
  <c r="O275" i="123"/>
  <c r="L617" i="123"/>
  <c r="J617" i="123"/>
  <c r="H617" i="123"/>
  <c r="P617" i="123"/>
  <c r="O617" i="123"/>
  <c r="N617" i="123"/>
  <c r="M617" i="123"/>
  <c r="K617" i="123"/>
  <c r="G617" i="123"/>
  <c r="D202" i="123"/>
  <c r="D17" i="123"/>
  <c r="D48" i="123"/>
  <c r="H142" i="123"/>
  <c r="G142" i="123"/>
  <c r="O142" i="123"/>
  <c r="N142" i="123"/>
  <c r="M142" i="123"/>
  <c r="L142" i="123"/>
  <c r="K142" i="123"/>
  <c r="J142" i="123"/>
  <c r="P142" i="123"/>
  <c r="O503" i="123"/>
  <c r="N503" i="123"/>
  <c r="P503" i="123"/>
  <c r="M503" i="123"/>
  <c r="L503" i="123"/>
  <c r="K503" i="123"/>
  <c r="J503" i="123"/>
  <c r="H503" i="123"/>
  <c r="G503" i="123"/>
  <c r="H351" i="123"/>
  <c r="G351" i="123"/>
  <c r="P351" i="123"/>
  <c r="O351" i="123"/>
  <c r="N351" i="123"/>
  <c r="M351" i="123"/>
  <c r="L351" i="123"/>
  <c r="K351" i="123"/>
  <c r="J351" i="123"/>
  <c r="H731" i="123"/>
  <c r="G731" i="123"/>
  <c r="P731" i="123"/>
  <c r="L731" i="123"/>
  <c r="J731" i="123"/>
  <c r="O731" i="123"/>
  <c r="N731" i="123"/>
  <c r="M731" i="123"/>
  <c r="K731" i="123"/>
  <c r="D101" i="123"/>
  <c r="O313" i="123"/>
  <c r="N313" i="123"/>
  <c r="M313" i="123"/>
  <c r="P313" i="123"/>
  <c r="L313" i="123"/>
  <c r="K313" i="123"/>
  <c r="J313" i="123"/>
  <c r="H313" i="123"/>
  <c r="G313" i="123"/>
  <c r="P408" i="123"/>
  <c r="O408" i="123"/>
  <c r="N408" i="123"/>
  <c r="J408" i="123"/>
  <c r="H408" i="123"/>
  <c r="G408" i="123"/>
  <c r="M408" i="123"/>
  <c r="L408" i="123"/>
  <c r="K408" i="123"/>
  <c r="N693" i="123"/>
  <c r="M693" i="123"/>
  <c r="J693" i="123"/>
  <c r="P693" i="123"/>
  <c r="O693" i="123"/>
  <c r="L693" i="123"/>
  <c r="K693" i="123"/>
  <c r="H693" i="123"/>
  <c r="G693" i="123"/>
  <c r="G560" i="123"/>
  <c r="P560" i="123"/>
  <c r="O560" i="123"/>
  <c r="N560" i="123"/>
  <c r="M560" i="123"/>
  <c r="H560" i="123"/>
  <c r="J560" i="123"/>
  <c r="L560" i="123"/>
  <c r="K560" i="123"/>
  <c r="P80" i="123"/>
  <c r="P81" i="123"/>
  <c r="D201" i="123"/>
  <c r="D203" i="123" s="1"/>
  <c r="D105" i="123"/>
  <c r="P161" i="123"/>
  <c r="H161" i="123"/>
  <c r="N161" i="123"/>
  <c r="M161" i="123"/>
  <c r="L161" i="123"/>
  <c r="K161" i="123"/>
  <c r="J161" i="123"/>
  <c r="G161" i="123"/>
  <c r="O161" i="123"/>
  <c r="L180" i="123"/>
  <c r="N180" i="123"/>
  <c r="M180" i="123"/>
  <c r="K180" i="123"/>
  <c r="J180" i="123"/>
  <c r="H180" i="123"/>
  <c r="G180" i="123"/>
  <c r="P180" i="123"/>
  <c r="O180" i="123"/>
  <c r="N769" i="123"/>
  <c r="M769" i="123"/>
  <c r="K769" i="123"/>
  <c r="J769" i="123"/>
  <c r="P769" i="123"/>
  <c r="L769" i="123"/>
  <c r="H769" i="123"/>
  <c r="G769" i="123"/>
  <c r="O769" i="123"/>
  <c r="P750" i="123"/>
  <c r="N750" i="123"/>
  <c r="M750" i="123"/>
  <c r="G750" i="123"/>
  <c r="O750" i="123"/>
  <c r="L750" i="123"/>
  <c r="K750" i="123"/>
  <c r="J750" i="123"/>
  <c r="H750" i="123"/>
  <c r="K76" i="123"/>
  <c r="L77" i="123"/>
  <c r="D163" i="123"/>
  <c r="D165" i="123" s="1"/>
  <c r="D124" i="123"/>
  <c r="H104" i="123"/>
  <c r="J104" i="123"/>
  <c r="P104" i="123"/>
  <c r="N104" i="123"/>
  <c r="O104" i="123"/>
  <c r="M104" i="123"/>
  <c r="L104" i="123"/>
  <c r="K104" i="123"/>
  <c r="G104" i="123"/>
  <c r="L332" i="123"/>
  <c r="K332" i="123"/>
  <c r="J332" i="123"/>
  <c r="H332" i="123"/>
  <c r="G332" i="123"/>
  <c r="O332" i="123"/>
  <c r="N332" i="123"/>
  <c r="M332" i="123"/>
  <c r="P332" i="123"/>
  <c r="L522" i="123"/>
  <c r="K522" i="123"/>
  <c r="P522" i="123"/>
  <c r="N522" i="123"/>
  <c r="H522" i="123"/>
  <c r="G522" i="123"/>
  <c r="O522" i="123"/>
  <c r="M522" i="123"/>
  <c r="J522" i="123"/>
  <c r="N845" i="123"/>
  <c r="M845" i="123"/>
  <c r="L845" i="123"/>
  <c r="K845" i="123"/>
  <c r="J845" i="123"/>
  <c r="O845" i="123"/>
  <c r="H845" i="123"/>
  <c r="G845" i="123"/>
  <c r="P845" i="123"/>
  <c r="D162" i="123"/>
  <c r="D164" i="123"/>
  <c r="K712" i="123"/>
  <c r="J712" i="123"/>
  <c r="H712" i="123"/>
  <c r="G712" i="123"/>
  <c r="O712" i="123"/>
  <c r="N712" i="123"/>
  <c r="M712" i="123"/>
  <c r="L712" i="123"/>
  <c r="P712" i="123"/>
  <c r="P674" i="123"/>
  <c r="M674" i="123"/>
  <c r="H674" i="123"/>
  <c r="G674" i="123"/>
  <c r="O674" i="123"/>
  <c r="J674" i="123"/>
  <c r="N674" i="123"/>
  <c r="L674" i="123"/>
  <c r="K674" i="123"/>
  <c r="P921" i="123"/>
  <c r="O921" i="123"/>
  <c r="N921" i="123"/>
  <c r="M921" i="123"/>
  <c r="L921" i="123"/>
  <c r="K921" i="123"/>
  <c r="J921" i="123"/>
  <c r="H921" i="123"/>
  <c r="G921" i="123"/>
  <c r="G1019" i="123"/>
  <c r="C5" i="123" s="1"/>
  <c r="L256" i="123"/>
  <c r="K256" i="123"/>
  <c r="J256" i="123"/>
  <c r="O256" i="123"/>
  <c r="M256" i="123"/>
  <c r="H256" i="123"/>
  <c r="G256" i="123"/>
  <c r="P256" i="123"/>
  <c r="N256" i="123"/>
  <c r="O598" i="123"/>
  <c r="L598" i="123"/>
  <c r="K598" i="123"/>
  <c r="M598" i="123"/>
  <c r="H598" i="123"/>
  <c r="G598" i="123"/>
  <c r="J598" i="123"/>
  <c r="P598" i="123"/>
  <c r="N598" i="123"/>
  <c r="P902" i="123"/>
  <c r="O902" i="123"/>
  <c r="N902" i="123"/>
  <c r="M902" i="123"/>
  <c r="L902" i="123"/>
  <c r="H902" i="123"/>
  <c r="G902" i="123"/>
  <c r="K902" i="123"/>
  <c r="J902" i="123"/>
  <c r="K788" i="123"/>
  <c r="J788" i="123"/>
  <c r="H788" i="123"/>
  <c r="G788" i="123"/>
  <c r="O788" i="123"/>
  <c r="M788" i="123"/>
  <c r="L788" i="123"/>
  <c r="P788" i="123"/>
  <c r="N788" i="123"/>
  <c r="G1029" i="123"/>
  <c r="P294" i="123"/>
  <c r="N294" i="123"/>
  <c r="J294" i="123"/>
  <c r="H294" i="123"/>
  <c r="G294" i="123"/>
  <c r="O294" i="123"/>
  <c r="M294" i="123"/>
  <c r="L294" i="123"/>
  <c r="K294" i="123"/>
  <c r="K636" i="123"/>
  <c r="J636" i="123"/>
  <c r="G636" i="123"/>
  <c r="P636" i="123"/>
  <c r="M636" i="123"/>
  <c r="L636" i="123"/>
  <c r="H636" i="123"/>
  <c r="O636" i="123"/>
  <c r="N636" i="123"/>
  <c r="P826" i="123"/>
  <c r="O826" i="123"/>
  <c r="N826" i="123"/>
  <c r="M826" i="123"/>
  <c r="L826" i="123"/>
  <c r="K826" i="123"/>
  <c r="J826" i="123"/>
  <c r="H826" i="123"/>
  <c r="G826" i="123"/>
  <c r="L864" i="123"/>
  <c r="K864" i="123"/>
  <c r="J864" i="123"/>
  <c r="H864" i="123"/>
  <c r="G864" i="123"/>
  <c r="P864" i="123"/>
  <c r="O864" i="123"/>
  <c r="N864" i="123"/>
  <c r="M864" i="123"/>
  <c r="K79" i="123"/>
  <c r="P76" i="123"/>
  <c r="N79" i="123"/>
  <c r="D144" i="123"/>
  <c r="O237" i="123"/>
  <c r="N237" i="123"/>
  <c r="K237" i="123"/>
  <c r="J237" i="123"/>
  <c r="H237" i="123"/>
  <c r="G237" i="123"/>
  <c r="P237" i="123"/>
  <c r="M237" i="123"/>
  <c r="L237" i="123"/>
  <c r="G978" i="123"/>
  <c r="P978" i="123"/>
  <c r="O978" i="123"/>
  <c r="N978" i="123"/>
  <c r="M978" i="123"/>
  <c r="L978" i="123"/>
  <c r="K978" i="123"/>
  <c r="H978" i="123"/>
  <c r="J978" i="123"/>
  <c r="H807" i="123"/>
  <c r="G807" i="123"/>
  <c r="P807" i="123"/>
  <c r="O807" i="123"/>
  <c r="M807" i="123"/>
  <c r="K807" i="123"/>
  <c r="J807" i="123"/>
  <c r="N807" i="123"/>
  <c r="L807" i="123"/>
  <c r="M940" i="123"/>
  <c r="L940" i="123"/>
  <c r="K940" i="123"/>
  <c r="J940" i="123"/>
  <c r="H940" i="123"/>
  <c r="G940" i="123"/>
  <c r="P940" i="123"/>
  <c r="O940" i="123"/>
  <c r="N940" i="123"/>
  <c r="H199" i="123"/>
  <c r="G199" i="123"/>
  <c r="L199" i="123"/>
  <c r="K199" i="123"/>
  <c r="P199" i="123"/>
  <c r="O199" i="123"/>
  <c r="N199" i="123"/>
  <c r="M199" i="123"/>
  <c r="J199" i="123"/>
  <c r="O579" i="123"/>
  <c r="N579" i="123"/>
  <c r="M579" i="123"/>
  <c r="L579" i="123"/>
  <c r="K579" i="123"/>
  <c r="J579" i="123"/>
  <c r="P579" i="123"/>
  <c r="H579" i="123"/>
  <c r="G579" i="123"/>
  <c r="P389" i="123"/>
  <c r="O389" i="123"/>
  <c r="N389" i="123"/>
  <c r="H389" i="123"/>
  <c r="G389" i="123"/>
  <c r="M389" i="123"/>
  <c r="L389" i="123"/>
  <c r="K389" i="123"/>
  <c r="J389" i="123"/>
  <c r="H883" i="123"/>
  <c r="G883" i="123"/>
  <c r="P883" i="123"/>
  <c r="O883" i="123"/>
  <c r="M883" i="123"/>
  <c r="L883" i="123"/>
  <c r="K883" i="123"/>
  <c r="J883" i="123"/>
  <c r="N883" i="123"/>
  <c r="I80" i="123"/>
  <c r="I81" i="123"/>
  <c r="O427" i="123"/>
  <c r="P427" i="123"/>
  <c r="M427" i="123"/>
  <c r="L427" i="123"/>
  <c r="K427" i="123"/>
  <c r="J427" i="123"/>
  <c r="N427" i="123"/>
  <c r="H427" i="123"/>
  <c r="G427" i="123"/>
  <c r="H655" i="123"/>
  <c r="G655" i="123"/>
  <c r="P655" i="123"/>
  <c r="N655" i="123"/>
  <c r="L655" i="123"/>
  <c r="K655" i="123"/>
  <c r="J655" i="123"/>
  <c r="O655" i="123"/>
  <c r="M655" i="123"/>
  <c r="H465" i="123"/>
  <c r="P465" i="123"/>
  <c r="J465" i="123"/>
  <c r="O465" i="123"/>
  <c r="N465" i="123"/>
  <c r="M465" i="123"/>
  <c r="G465" i="123"/>
  <c r="L465" i="123"/>
  <c r="K465" i="123"/>
  <c r="J959" i="123"/>
  <c r="H959" i="123"/>
  <c r="G959" i="123"/>
  <c r="P959" i="123"/>
  <c r="O959" i="123"/>
  <c r="N959" i="123"/>
  <c r="K959" i="123"/>
  <c r="M959" i="123"/>
  <c r="L959" i="123"/>
  <c r="D107" i="122"/>
  <c r="D126" i="122"/>
  <c r="D109" i="122" s="1"/>
  <c r="D181" i="122"/>
  <c r="D182" i="122"/>
  <c r="G636" i="122"/>
  <c r="P636" i="122"/>
  <c r="K636" i="122"/>
  <c r="L636" i="122"/>
  <c r="J636" i="122"/>
  <c r="O636" i="122"/>
  <c r="N636" i="122"/>
  <c r="M636" i="122"/>
  <c r="H636" i="122"/>
  <c r="P408" i="122"/>
  <c r="K408" i="122"/>
  <c r="H408" i="122"/>
  <c r="O408" i="122"/>
  <c r="M408" i="122"/>
  <c r="J408" i="122"/>
  <c r="G408" i="122"/>
  <c r="N408" i="122"/>
  <c r="L408" i="122"/>
  <c r="M427" i="122"/>
  <c r="L427" i="122"/>
  <c r="G427" i="122"/>
  <c r="O427" i="122"/>
  <c r="N427" i="122"/>
  <c r="J427" i="122"/>
  <c r="P427" i="122"/>
  <c r="K427" i="122"/>
  <c r="H427" i="122"/>
  <c r="H712" i="122"/>
  <c r="G712" i="122"/>
  <c r="P712" i="122"/>
  <c r="K712" i="122"/>
  <c r="N712" i="122"/>
  <c r="M712" i="122"/>
  <c r="L712" i="122"/>
  <c r="J712" i="122"/>
  <c r="O712" i="122"/>
  <c r="D30" i="122"/>
  <c r="D204" i="122"/>
  <c r="G465" i="122"/>
  <c r="N465" i="122"/>
  <c r="K465" i="122"/>
  <c r="H465" i="122"/>
  <c r="M465" i="122"/>
  <c r="L465" i="122"/>
  <c r="J465" i="122"/>
  <c r="P465" i="122"/>
  <c r="O465" i="122"/>
  <c r="N826" i="122"/>
  <c r="M826" i="122"/>
  <c r="L826" i="122"/>
  <c r="K826" i="122"/>
  <c r="J826" i="122"/>
  <c r="G826" i="122"/>
  <c r="P826" i="122"/>
  <c r="H826" i="122"/>
  <c r="O826" i="122"/>
  <c r="K864" i="122"/>
  <c r="H864" i="122"/>
  <c r="G864" i="122"/>
  <c r="P864" i="122"/>
  <c r="O864" i="122"/>
  <c r="N864" i="122"/>
  <c r="M864" i="122"/>
  <c r="L864" i="122"/>
  <c r="J864" i="122"/>
  <c r="H788" i="122"/>
  <c r="G788" i="122"/>
  <c r="P788" i="122"/>
  <c r="K788" i="122"/>
  <c r="J788" i="122"/>
  <c r="O788" i="122"/>
  <c r="N788" i="122"/>
  <c r="M788" i="122"/>
  <c r="L788" i="122"/>
  <c r="D19" i="122"/>
  <c r="G1029" i="122"/>
  <c r="D205" i="122"/>
  <c r="J104" i="122"/>
  <c r="G104" i="122"/>
  <c r="P104" i="122"/>
  <c r="O104" i="122"/>
  <c r="N104" i="122"/>
  <c r="M104" i="122"/>
  <c r="L104" i="122"/>
  <c r="K104" i="122"/>
  <c r="H104" i="122"/>
  <c r="N750" i="122"/>
  <c r="M750" i="122"/>
  <c r="L750" i="122"/>
  <c r="K750" i="122"/>
  <c r="J750" i="122"/>
  <c r="P750" i="122"/>
  <c r="O750" i="122"/>
  <c r="H750" i="122"/>
  <c r="G750" i="122"/>
  <c r="H883" i="122"/>
  <c r="P883" i="122"/>
  <c r="O883" i="122"/>
  <c r="N883" i="122"/>
  <c r="M883" i="122"/>
  <c r="L883" i="122"/>
  <c r="K883" i="122"/>
  <c r="J883" i="122"/>
  <c r="G883" i="122"/>
  <c r="D183" i="122"/>
  <c r="K81" i="122"/>
  <c r="K80" i="122"/>
  <c r="J161" i="122"/>
  <c r="G161" i="122"/>
  <c r="K161" i="122"/>
  <c r="H161" i="122"/>
  <c r="P161" i="122"/>
  <c r="O161" i="122"/>
  <c r="N161" i="122"/>
  <c r="M161" i="122"/>
  <c r="L161" i="122"/>
  <c r="L940" i="122"/>
  <c r="K940" i="122"/>
  <c r="H940" i="122"/>
  <c r="G940" i="122"/>
  <c r="P940" i="122"/>
  <c r="O940" i="122"/>
  <c r="N940" i="122"/>
  <c r="J940" i="122"/>
  <c r="M940" i="122"/>
  <c r="N674" i="122"/>
  <c r="M674" i="122"/>
  <c r="K674" i="122"/>
  <c r="J674" i="122"/>
  <c r="G674" i="122"/>
  <c r="P674" i="122"/>
  <c r="O674" i="122"/>
  <c r="L674" i="122"/>
  <c r="H674" i="122"/>
  <c r="D20" i="122"/>
  <c r="D127" i="122"/>
  <c r="N77" i="122"/>
  <c r="M313" i="122"/>
  <c r="J313" i="122"/>
  <c r="H313" i="122"/>
  <c r="K313" i="122"/>
  <c r="P313" i="122"/>
  <c r="O313" i="122"/>
  <c r="N313" i="122"/>
  <c r="L313" i="122"/>
  <c r="G313" i="122"/>
  <c r="N522" i="122"/>
  <c r="L522" i="122"/>
  <c r="J522" i="122"/>
  <c r="H522" i="122"/>
  <c r="G522" i="122"/>
  <c r="O522" i="122"/>
  <c r="P522" i="122"/>
  <c r="M522" i="122"/>
  <c r="K522" i="122"/>
  <c r="K769" i="122"/>
  <c r="J769" i="122"/>
  <c r="H769" i="122"/>
  <c r="G769" i="122"/>
  <c r="L769" i="122"/>
  <c r="O769" i="122"/>
  <c r="N769" i="122"/>
  <c r="M769" i="122"/>
  <c r="P769" i="122"/>
  <c r="G1009" i="122"/>
  <c r="D163" i="122"/>
  <c r="H560" i="122"/>
  <c r="P560" i="122"/>
  <c r="O560" i="122"/>
  <c r="N560" i="122"/>
  <c r="K560" i="122"/>
  <c r="J560" i="122"/>
  <c r="G560" i="122"/>
  <c r="M560" i="122"/>
  <c r="L560" i="122"/>
  <c r="O503" i="122"/>
  <c r="M503" i="122"/>
  <c r="J503" i="122"/>
  <c r="G503" i="122"/>
  <c r="N503" i="122"/>
  <c r="P503" i="122"/>
  <c r="L503" i="122"/>
  <c r="K503" i="122"/>
  <c r="H503" i="122"/>
  <c r="J256" i="122"/>
  <c r="G256" i="122"/>
  <c r="H256" i="122"/>
  <c r="O256" i="122"/>
  <c r="N256" i="122"/>
  <c r="K256" i="122"/>
  <c r="P256" i="122"/>
  <c r="M256" i="122"/>
  <c r="L256" i="122"/>
  <c r="N598" i="122"/>
  <c r="L598" i="122"/>
  <c r="J598" i="122"/>
  <c r="H598" i="122"/>
  <c r="O598" i="122"/>
  <c r="M598" i="122"/>
  <c r="K598" i="122"/>
  <c r="P598" i="122"/>
  <c r="G598" i="122"/>
  <c r="N845" i="122"/>
  <c r="K845" i="122"/>
  <c r="J845" i="122"/>
  <c r="H845" i="122"/>
  <c r="G845" i="122"/>
  <c r="P845" i="122"/>
  <c r="O845" i="122"/>
  <c r="L845" i="122"/>
  <c r="M845" i="122"/>
  <c r="D184" i="122"/>
  <c r="D185" i="122" s="1"/>
  <c r="D110" i="122"/>
  <c r="G275" i="122"/>
  <c r="P275" i="122"/>
  <c r="N275" i="122"/>
  <c r="O275" i="122"/>
  <c r="J275" i="122"/>
  <c r="M275" i="122"/>
  <c r="L275" i="122"/>
  <c r="K275" i="122"/>
  <c r="H275" i="122"/>
  <c r="P370" i="122"/>
  <c r="M370" i="122"/>
  <c r="K370" i="122"/>
  <c r="H370" i="122"/>
  <c r="O370" i="122"/>
  <c r="N370" i="122"/>
  <c r="L370" i="122"/>
  <c r="J370" i="122"/>
  <c r="G370" i="122"/>
  <c r="P731" i="122"/>
  <c r="O731" i="122"/>
  <c r="N731" i="122"/>
  <c r="M731" i="122"/>
  <c r="K731" i="122"/>
  <c r="H731" i="122"/>
  <c r="G731" i="122"/>
  <c r="L731" i="122"/>
  <c r="J731" i="122"/>
  <c r="N921" i="122"/>
  <c r="K921" i="122"/>
  <c r="J921" i="122"/>
  <c r="H921" i="122"/>
  <c r="G921" i="122"/>
  <c r="P921" i="122"/>
  <c r="O921" i="122"/>
  <c r="M921" i="122"/>
  <c r="L921" i="122"/>
  <c r="O76" i="122"/>
  <c r="D31" i="122"/>
  <c r="P79" i="122"/>
  <c r="D128" i="122"/>
  <c r="P76" i="122"/>
  <c r="N142" i="122"/>
  <c r="M142" i="122"/>
  <c r="K142" i="122"/>
  <c r="P142" i="122"/>
  <c r="O142" i="122"/>
  <c r="J142" i="122"/>
  <c r="L142" i="122"/>
  <c r="H142" i="122"/>
  <c r="G142" i="122"/>
  <c r="M389" i="122"/>
  <c r="J389" i="122"/>
  <c r="H389" i="122"/>
  <c r="O389" i="122"/>
  <c r="N389" i="122"/>
  <c r="L389" i="122"/>
  <c r="K389" i="122"/>
  <c r="P389" i="122"/>
  <c r="G389" i="122"/>
  <c r="J332" i="122"/>
  <c r="G332" i="122"/>
  <c r="O332" i="122"/>
  <c r="M332" i="122"/>
  <c r="L332" i="122"/>
  <c r="K332" i="122"/>
  <c r="P332" i="122"/>
  <c r="N332" i="122"/>
  <c r="H332" i="122"/>
  <c r="P655" i="122"/>
  <c r="N655" i="122"/>
  <c r="M655" i="122"/>
  <c r="H655" i="122"/>
  <c r="O655" i="122"/>
  <c r="L655" i="122"/>
  <c r="K655" i="122"/>
  <c r="J655" i="122"/>
  <c r="G655" i="122"/>
  <c r="P807" i="122"/>
  <c r="O807" i="122"/>
  <c r="N807" i="122"/>
  <c r="M807" i="122"/>
  <c r="L807" i="122"/>
  <c r="K807" i="122"/>
  <c r="H807" i="122"/>
  <c r="G807" i="122"/>
  <c r="J807" i="122"/>
  <c r="H959" i="122"/>
  <c r="P959" i="122"/>
  <c r="O959" i="122"/>
  <c r="N959" i="122"/>
  <c r="M959" i="122"/>
  <c r="L959" i="122"/>
  <c r="K959" i="122"/>
  <c r="J959" i="122"/>
  <c r="G959" i="122"/>
  <c r="B53" i="122"/>
  <c r="O180" i="122"/>
  <c r="K180" i="122"/>
  <c r="J180" i="122"/>
  <c r="H180" i="122"/>
  <c r="G180" i="122"/>
  <c r="P180" i="122"/>
  <c r="L180" i="122"/>
  <c r="N180" i="122"/>
  <c r="M180" i="122"/>
  <c r="M218" i="122"/>
  <c r="P218" i="122"/>
  <c r="O218" i="122"/>
  <c r="L218" i="122"/>
  <c r="H218" i="122"/>
  <c r="N218" i="122"/>
  <c r="K218" i="122"/>
  <c r="J218" i="122"/>
  <c r="G218" i="122"/>
  <c r="O579" i="122"/>
  <c r="M579" i="122"/>
  <c r="L579" i="122"/>
  <c r="K579" i="122"/>
  <c r="P579" i="122"/>
  <c r="J579" i="122"/>
  <c r="H579" i="122"/>
  <c r="G579" i="122"/>
  <c r="N579" i="122"/>
  <c r="K693" i="122"/>
  <c r="J693" i="122"/>
  <c r="H693" i="122"/>
  <c r="G693" i="122"/>
  <c r="L693" i="122"/>
  <c r="O693" i="122"/>
  <c r="N693" i="122"/>
  <c r="M693" i="122"/>
  <c r="P693" i="122"/>
  <c r="N978" i="122"/>
  <c r="M978" i="122"/>
  <c r="L978" i="122"/>
  <c r="K978" i="122"/>
  <c r="J978" i="122"/>
  <c r="P978" i="122"/>
  <c r="O978" i="122"/>
  <c r="H978" i="122"/>
  <c r="G978" i="122"/>
  <c r="D108" i="122"/>
  <c r="M237" i="122"/>
  <c r="J237" i="122"/>
  <c r="O237" i="122"/>
  <c r="P237" i="122"/>
  <c r="N237" i="122"/>
  <c r="L237" i="122"/>
  <c r="K237" i="122"/>
  <c r="G237" i="122"/>
  <c r="H237" i="122"/>
  <c r="P484" i="122"/>
  <c r="O484" i="122"/>
  <c r="L484" i="122"/>
  <c r="J484" i="122"/>
  <c r="H484" i="122"/>
  <c r="N484" i="122"/>
  <c r="M484" i="122"/>
  <c r="K484" i="122"/>
  <c r="G484" i="122"/>
  <c r="K541" i="122"/>
  <c r="G541" i="122"/>
  <c r="P541" i="122"/>
  <c r="O541" i="122"/>
  <c r="N541" i="122"/>
  <c r="L541" i="122"/>
  <c r="M541" i="122"/>
  <c r="J541" i="122"/>
  <c r="H541" i="122"/>
  <c r="P294" i="122"/>
  <c r="M294" i="122"/>
  <c r="K294" i="122"/>
  <c r="O294" i="122"/>
  <c r="N294" i="122"/>
  <c r="J294" i="122"/>
  <c r="G294" i="122"/>
  <c r="L294" i="122"/>
  <c r="H294" i="122"/>
  <c r="D144" i="122"/>
  <c r="D145" i="122" s="1"/>
  <c r="I80" i="122"/>
  <c r="I81" i="122"/>
  <c r="J446" i="122"/>
  <c r="N446" i="122"/>
  <c r="K446" i="122"/>
  <c r="H446" i="122"/>
  <c r="G446" i="122"/>
  <c r="P446" i="122"/>
  <c r="M446" i="122"/>
  <c r="L446" i="122"/>
  <c r="O446" i="122"/>
  <c r="N902" i="122"/>
  <c r="M902" i="122"/>
  <c r="L902" i="122"/>
  <c r="K902" i="122"/>
  <c r="J902" i="122"/>
  <c r="P902" i="122"/>
  <c r="O902" i="122"/>
  <c r="H902" i="122"/>
  <c r="G902" i="122"/>
  <c r="K617" i="122"/>
  <c r="G617" i="122"/>
  <c r="O617" i="122"/>
  <c r="N617" i="122"/>
  <c r="M617" i="122"/>
  <c r="J617" i="122"/>
  <c r="H617" i="122"/>
  <c r="P617" i="122"/>
  <c r="L617" i="122"/>
  <c r="D48" i="122"/>
  <c r="D49" i="122" s="1"/>
  <c r="D50" i="122" s="1"/>
  <c r="P879" i="1"/>
  <c r="P898" i="1"/>
  <c r="P916" i="1"/>
  <c r="P935" i="1"/>
  <c r="P955" i="1"/>
  <c r="P688" i="1"/>
  <c r="P860" i="1"/>
  <c r="P708" i="1"/>
  <c r="P727" i="1"/>
  <c r="P746" i="1"/>
  <c r="P765" i="1"/>
  <c r="P784" i="1"/>
  <c r="P822" i="1"/>
  <c r="P802" i="1"/>
  <c r="P841" i="1"/>
  <c r="P632" i="1"/>
  <c r="P650" i="1"/>
  <c r="P518" i="1"/>
  <c r="P536" i="1"/>
  <c r="P555" i="1"/>
  <c r="P670" i="1"/>
  <c r="P575" i="1"/>
  <c r="P593" i="1"/>
  <c r="P613" i="1"/>
  <c r="P499" i="1"/>
  <c r="P309" i="1"/>
  <c r="P327" i="1"/>
  <c r="P347" i="1"/>
  <c r="P366" i="1"/>
  <c r="P384" i="1"/>
  <c r="P404" i="1"/>
  <c r="P422" i="1"/>
  <c r="P441" i="1"/>
  <c r="P461" i="1"/>
  <c r="P480" i="1"/>
  <c r="P271" i="1"/>
  <c r="P251" i="1"/>
  <c r="P233" i="1"/>
  <c r="N1010" i="1"/>
  <c r="F288" i="1"/>
  <c r="P973" i="1"/>
  <c r="P974" i="1"/>
  <c r="P289" i="1"/>
  <c r="N1018" i="1"/>
  <c r="K1014" i="1"/>
  <c r="M1016" i="1"/>
  <c r="Q1016" i="1"/>
  <c r="L1018" i="1"/>
  <c r="I1012" i="1"/>
  <c r="J1012" i="1"/>
  <c r="K1012" i="1"/>
  <c r="L1014" i="1"/>
  <c r="N1016" i="1"/>
  <c r="M1014" i="1"/>
  <c r="O1016" i="1"/>
  <c r="L1012" i="1"/>
  <c r="N1014" i="1"/>
  <c r="P1016" i="1"/>
  <c r="M1012" i="1"/>
  <c r="O1014" i="1"/>
  <c r="N1012" i="1"/>
  <c r="P1014" i="1"/>
  <c r="H1018" i="1"/>
  <c r="O1012" i="1"/>
  <c r="Q1014" i="1"/>
  <c r="I1018" i="1"/>
  <c r="P1012" i="1"/>
  <c r="H1016" i="1"/>
  <c r="J1018" i="1"/>
  <c r="Q1012" i="1"/>
  <c r="I1016" i="1"/>
  <c r="K1018" i="1"/>
  <c r="H1014" i="1"/>
  <c r="J1016" i="1"/>
  <c r="I1014" i="1"/>
  <c r="K1016" i="1"/>
  <c r="M1018" i="1"/>
  <c r="J1014" i="1"/>
  <c r="L1016" i="1"/>
  <c r="H1012" i="1"/>
  <c r="Q1010" i="1"/>
  <c r="O1010" i="1"/>
  <c r="P1010" i="1"/>
  <c r="F687" i="1"/>
  <c r="F763" i="1"/>
  <c r="F896" i="1"/>
  <c r="F915" i="1"/>
  <c r="O723" i="1"/>
  <c r="I856" i="1"/>
  <c r="P989" i="1"/>
  <c r="F440" i="1"/>
  <c r="F459" i="1"/>
  <c r="F668" i="1"/>
  <c r="F231" i="1"/>
  <c r="F250" i="1"/>
  <c r="F478" i="1"/>
  <c r="F706" i="1"/>
  <c r="F934" i="1"/>
  <c r="F269" i="1"/>
  <c r="F497" i="1"/>
  <c r="F725" i="1"/>
  <c r="F953" i="1"/>
  <c r="F516" i="1"/>
  <c r="F744" i="1"/>
  <c r="F972" i="1"/>
  <c r="F307" i="1"/>
  <c r="F326" i="1"/>
  <c r="F554" i="1"/>
  <c r="F782" i="1"/>
  <c r="F345" i="1"/>
  <c r="F573" i="1"/>
  <c r="F801" i="1"/>
  <c r="F364" i="1"/>
  <c r="F592" i="1"/>
  <c r="F820" i="1"/>
  <c r="F383" i="1"/>
  <c r="F611" i="1"/>
  <c r="F839" i="1"/>
  <c r="F535" i="1"/>
  <c r="N723" i="1"/>
  <c r="F402" i="1"/>
  <c r="F630" i="1"/>
  <c r="F858" i="1"/>
  <c r="F421" i="1"/>
  <c r="F649" i="1"/>
  <c r="F877" i="1"/>
  <c r="I913" i="1"/>
  <c r="M799" i="1"/>
  <c r="N704" i="1"/>
  <c r="I989" i="1"/>
  <c r="N951" i="1"/>
  <c r="M913" i="1"/>
  <c r="O913" i="1"/>
  <c r="M932" i="1"/>
  <c r="O894" i="1"/>
  <c r="H894" i="1"/>
  <c r="N875" i="1"/>
  <c r="P745" i="1"/>
  <c r="P517" i="1"/>
  <c r="H70" i="1"/>
  <c r="H81" i="1" s="1"/>
  <c r="O872" i="1"/>
  <c r="I911" i="1"/>
  <c r="I815" i="1"/>
  <c r="K872" i="1"/>
  <c r="M873" i="1"/>
  <c r="O932" i="1"/>
  <c r="K837" i="1"/>
  <c r="P859" i="1"/>
  <c r="P932" i="1"/>
  <c r="K951" i="1"/>
  <c r="P777" i="1"/>
  <c r="H780" i="1"/>
  <c r="O799" i="1"/>
  <c r="N837" i="1"/>
  <c r="L742" i="1"/>
  <c r="H970" i="1"/>
  <c r="M742" i="1"/>
  <c r="I723" i="1"/>
  <c r="M780" i="1"/>
  <c r="M856" i="1"/>
  <c r="L932" i="1"/>
  <c r="K970" i="1"/>
  <c r="J875" i="1"/>
  <c r="I685" i="1"/>
  <c r="N742" i="1"/>
  <c r="J780" i="1"/>
  <c r="P799" i="1"/>
  <c r="K875" i="1"/>
  <c r="L913" i="1"/>
  <c r="I951" i="1"/>
  <c r="I780" i="1"/>
  <c r="O837" i="1"/>
  <c r="I894" i="1"/>
  <c r="N913" i="1"/>
  <c r="H989" i="1"/>
  <c r="M723" i="1"/>
  <c r="K856" i="1"/>
  <c r="P913" i="1"/>
  <c r="M951" i="1"/>
  <c r="J989" i="1"/>
  <c r="H78" i="1"/>
  <c r="H704" i="1"/>
  <c r="K761" i="1"/>
  <c r="O778" i="1"/>
  <c r="N818" i="1"/>
  <c r="M894" i="1"/>
  <c r="K932" i="1"/>
  <c r="I970" i="1"/>
  <c r="H986" i="1"/>
  <c r="J987" i="1"/>
  <c r="L989" i="1"/>
  <c r="G70" i="1"/>
  <c r="N799" i="1"/>
  <c r="J742" i="1"/>
  <c r="M989" i="1"/>
  <c r="K704" i="1"/>
  <c r="L799" i="1"/>
  <c r="P818" i="1"/>
  <c r="J837" i="1"/>
  <c r="L970" i="1"/>
  <c r="O891" i="1"/>
  <c r="P970" i="1"/>
  <c r="P894" i="1"/>
  <c r="O951" i="1"/>
  <c r="K913" i="1"/>
  <c r="N932" i="1"/>
  <c r="P951" i="1"/>
  <c r="J913" i="1"/>
  <c r="K894" i="1"/>
  <c r="J951" i="1"/>
  <c r="H891" i="1"/>
  <c r="J892" i="1"/>
  <c r="L894" i="1"/>
  <c r="P930" i="1"/>
  <c r="H951" i="1"/>
  <c r="J970" i="1"/>
  <c r="K989" i="1"/>
  <c r="N894" i="1"/>
  <c r="H932" i="1"/>
  <c r="I932" i="1"/>
  <c r="M970" i="1"/>
  <c r="N989" i="1"/>
  <c r="J932" i="1"/>
  <c r="L951" i="1"/>
  <c r="O970" i="1"/>
  <c r="O989" i="1"/>
  <c r="L875" i="1"/>
  <c r="J761" i="1"/>
  <c r="O780" i="1"/>
  <c r="H799" i="1"/>
  <c r="K818" i="1"/>
  <c r="M875" i="1"/>
  <c r="I799" i="1"/>
  <c r="L704" i="1"/>
  <c r="M761" i="1"/>
  <c r="J799" i="1"/>
  <c r="N720" i="1"/>
  <c r="P721" i="1"/>
  <c r="I740" i="1"/>
  <c r="N761" i="1"/>
  <c r="I837" i="1"/>
  <c r="L856" i="1"/>
  <c r="M872" i="1"/>
  <c r="P704" i="1"/>
  <c r="P720" i="1"/>
  <c r="H723" i="1"/>
  <c r="L758" i="1"/>
  <c r="N759" i="1"/>
  <c r="P761" i="1"/>
  <c r="J723" i="1"/>
  <c r="O742" i="1"/>
  <c r="P856" i="1"/>
  <c r="M704" i="1"/>
  <c r="K723" i="1"/>
  <c r="P742" i="1"/>
  <c r="H761" i="1"/>
  <c r="H818" i="1"/>
  <c r="M685" i="1"/>
  <c r="H75" i="1"/>
  <c r="J609" i="1"/>
  <c r="J685" i="1"/>
  <c r="G74" i="1"/>
  <c r="O685" i="1"/>
  <c r="I721" i="1"/>
  <c r="N740" i="1"/>
  <c r="M853" i="1"/>
  <c r="H930" i="1"/>
  <c r="M606" i="1"/>
  <c r="O607" i="1"/>
  <c r="N682" i="1"/>
  <c r="N739" i="1"/>
  <c r="P740" i="1"/>
  <c r="H872" i="1"/>
  <c r="J873" i="1"/>
  <c r="O987" i="1"/>
  <c r="J891" i="1"/>
  <c r="L892" i="1"/>
  <c r="P929" i="1"/>
  <c r="I778" i="1"/>
  <c r="O815" i="1"/>
  <c r="L853" i="1"/>
  <c r="O910" i="1"/>
  <c r="P911" i="1"/>
  <c r="J986" i="1"/>
  <c r="M891" i="1"/>
  <c r="P910" i="1"/>
  <c r="L967" i="1"/>
  <c r="N987" i="1"/>
  <c r="K777" i="1"/>
  <c r="M967" i="1"/>
  <c r="O968" i="1"/>
  <c r="L777" i="1"/>
  <c r="P968" i="1"/>
  <c r="P682" i="1"/>
  <c r="L720" i="1"/>
  <c r="N721" i="1"/>
  <c r="N777" i="1"/>
  <c r="P778" i="1"/>
  <c r="J815" i="1"/>
  <c r="L816" i="1"/>
  <c r="P834" i="1"/>
  <c r="I854" i="1"/>
  <c r="L872" i="1"/>
  <c r="P835" i="1"/>
  <c r="K758" i="1"/>
  <c r="P873" i="1"/>
  <c r="I987" i="1"/>
  <c r="K701" i="1"/>
  <c r="M702" i="1"/>
  <c r="H797" i="1"/>
  <c r="O834" i="1"/>
  <c r="N873" i="1"/>
  <c r="J911" i="1"/>
  <c r="J929" i="1"/>
  <c r="L930" i="1"/>
  <c r="K948" i="1"/>
  <c r="M949" i="1"/>
  <c r="K986" i="1"/>
  <c r="M987" i="1"/>
  <c r="M777" i="1"/>
  <c r="H892" i="1"/>
  <c r="I910" i="1"/>
  <c r="K911" i="1"/>
  <c r="L948" i="1"/>
  <c r="N949" i="1"/>
  <c r="M986" i="1"/>
  <c r="P759" i="1"/>
  <c r="H796" i="1"/>
  <c r="J797" i="1"/>
  <c r="H835" i="1"/>
  <c r="O967" i="1"/>
  <c r="K910" i="1"/>
  <c r="N948" i="1"/>
  <c r="P949" i="1"/>
  <c r="I986" i="1"/>
  <c r="P701" i="1"/>
  <c r="J796" i="1"/>
  <c r="L797" i="1"/>
  <c r="H834" i="1"/>
  <c r="J835" i="1"/>
  <c r="I891" i="1"/>
  <c r="K892" i="1"/>
  <c r="O929" i="1"/>
  <c r="O948" i="1"/>
  <c r="J777" i="1"/>
  <c r="L778" i="1"/>
  <c r="O854" i="1"/>
  <c r="H968" i="1"/>
  <c r="J720" i="1"/>
  <c r="L721" i="1"/>
  <c r="I702" i="1"/>
  <c r="P739" i="1"/>
  <c r="I759" i="1"/>
  <c r="N853" i="1"/>
  <c r="P854" i="1"/>
  <c r="I967" i="1"/>
  <c r="K968" i="1"/>
  <c r="K625" i="1"/>
  <c r="M626" i="1"/>
  <c r="I701" i="1"/>
  <c r="K702" i="1"/>
  <c r="I758" i="1"/>
  <c r="O796" i="1"/>
  <c r="I816" i="1"/>
  <c r="M834" i="1"/>
  <c r="O835" i="1"/>
  <c r="H929" i="1"/>
  <c r="K930" i="1"/>
  <c r="J967" i="1"/>
  <c r="L968" i="1"/>
  <c r="L987" i="1"/>
  <c r="I682" i="1"/>
  <c r="K683" i="1"/>
  <c r="O720" i="1"/>
  <c r="M720" i="1"/>
  <c r="J816" i="1"/>
  <c r="J853" i="1"/>
  <c r="L854" i="1"/>
  <c r="K891" i="1"/>
  <c r="M892" i="1"/>
  <c r="M948" i="1"/>
  <c r="M968" i="1"/>
  <c r="P986" i="1"/>
  <c r="K682" i="1"/>
  <c r="M683" i="1"/>
  <c r="H740" i="1"/>
  <c r="K816" i="1"/>
  <c r="L834" i="1"/>
  <c r="N835" i="1"/>
  <c r="M854" i="1"/>
  <c r="L891" i="1"/>
  <c r="O892" i="1"/>
  <c r="H910" i="1"/>
  <c r="I930" i="1"/>
  <c r="P948" i="1"/>
  <c r="L682" i="1"/>
  <c r="N683" i="1"/>
  <c r="O701" i="1"/>
  <c r="H721" i="1"/>
  <c r="H758" i="1"/>
  <c r="J759" i="1"/>
  <c r="K778" i="1"/>
  <c r="I796" i="1"/>
  <c r="K797" i="1"/>
  <c r="K815" i="1"/>
  <c r="M816" i="1"/>
  <c r="N891" i="1"/>
  <c r="P892" i="1"/>
  <c r="J910" i="1"/>
  <c r="M911" i="1"/>
  <c r="I929" i="1"/>
  <c r="I949" i="1"/>
  <c r="N967" i="1"/>
  <c r="K967" i="1"/>
  <c r="J739" i="1"/>
  <c r="L740" i="1"/>
  <c r="J758" i="1"/>
  <c r="L759" i="1"/>
  <c r="K796" i="1"/>
  <c r="M797" i="1"/>
  <c r="O853" i="1"/>
  <c r="K853" i="1"/>
  <c r="P872" i="1"/>
  <c r="N872" i="1"/>
  <c r="P891" i="1"/>
  <c r="L910" i="1"/>
  <c r="N911" i="1"/>
  <c r="K929" i="1"/>
  <c r="M930" i="1"/>
  <c r="H948" i="1"/>
  <c r="J949" i="1"/>
  <c r="P967" i="1"/>
  <c r="K987" i="1"/>
  <c r="O682" i="1"/>
  <c r="H702" i="1"/>
  <c r="I720" i="1"/>
  <c r="K721" i="1"/>
  <c r="K739" i="1"/>
  <c r="M759" i="1"/>
  <c r="M778" i="1"/>
  <c r="N815" i="1"/>
  <c r="P816" i="1"/>
  <c r="P853" i="1"/>
  <c r="M910" i="1"/>
  <c r="O911" i="1"/>
  <c r="M929" i="1"/>
  <c r="O930" i="1"/>
  <c r="I948" i="1"/>
  <c r="K949" i="1"/>
  <c r="H815" i="1"/>
  <c r="H701" i="1"/>
  <c r="J702" i="1"/>
  <c r="M739" i="1"/>
  <c r="N758" i="1"/>
  <c r="O759" i="1"/>
  <c r="N796" i="1"/>
  <c r="P797" i="1"/>
  <c r="I835" i="1"/>
  <c r="O873" i="1"/>
  <c r="I892" i="1"/>
  <c r="H911" i="1"/>
  <c r="N929" i="1"/>
  <c r="I968" i="1"/>
  <c r="N968" i="1"/>
  <c r="L986" i="1"/>
  <c r="M663" i="1"/>
  <c r="O664" i="1"/>
  <c r="I683" i="1"/>
  <c r="O721" i="1"/>
  <c r="O739" i="1"/>
  <c r="O758" i="1"/>
  <c r="O777" i="1"/>
  <c r="H816" i="1"/>
  <c r="H853" i="1"/>
  <c r="J854" i="1"/>
  <c r="I872" i="1"/>
  <c r="O949" i="1"/>
  <c r="O986" i="1"/>
  <c r="P987" i="1"/>
  <c r="P954" i="1"/>
  <c r="P936" i="1"/>
  <c r="P917" i="1"/>
  <c r="P803" i="1"/>
  <c r="P726" i="1"/>
  <c r="H530" i="1"/>
  <c r="M740" i="1"/>
  <c r="I834" i="1"/>
  <c r="P683" i="1"/>
  <c r="P815" i="1"/>
  <c r="L835" i="1"/>
  <c r="N856" i="1"/>
  <c r="N702" i="1"/>
  <c r="H777" i="1"/>
  <c r="K873" i="1"/>
  <c r="P878" i="1"/>
  <c r="J834" i="1"/>
  <c r="H837" i="1"/>
  <c r="K609" i="1"/>
  <c r="N701" i="1"/>
  <c r="P702" i="1"/>
  <c r="H720" i="1"/>
  <c r="J721" i="1"/>
  <c r="O740" i="1"/>
  <c r="K742" i="1"/>
  <c r="H759" i="1"/>
  <c r="M758" i="1"/>
  <c r="L761" i="1"/>
  <c r="P780" i="1"/>
  <c r="M796" i="1"/>
  <c r="O797" i="1"/>
  <c r="O818" i="1"/>
  <c r="K834" i="1"/>
  <c r="M835" i="1"/>
  <c r="H854" i="1"/>
  <c r="O856" i="1"/>
  <c r="I875" i="1"/>
  <c r="P897" i="1"/>
  <c r="P685" i="1"/>
  <c r="J778" i="1"/>
  <c r="M701" i="1"/>
  <c r="O666" i="1"/>
  <c r="N778" i="1"/>
  <c r="N892" i="1"/>
  <c r="L911" i="1"/>
  <c r="J930" i="1"/>
  <c r="H949" i="1"/>
  <c r="J704" i="1"/>
  <c r="L796" i="1"/>
  <c r="P689" i="1"/>
  <c r="N854" i="1"/>
  <c r="N986" i="1"/>
  <c r="P723" i="1"/>
  <c r="P758" i="1"/>
  <c r="N780" i="1"/>
  <c r="L818" i="1"/>
  <c r="L739" i="1"/>
  <c r="N797" i="1"/>
  <c r="O473" i="1"/>
  <c r="H683" i="1"/>
  <c r="O704" i="1"/>
  <c r="K720" i="1"/>
  <c r="M721" i="1"/>
  <c r="K759" i="1"/>
  <c r="O761" i="1"/>
  <c r="P796" i="1"/>
  <c r="K799" i="1"/>
  <c r="N834" i="1"/>
  <c r="M837" i="1"/>
  <c r="I853" i="1"/>
  <c r="K854" i="1"/>
  <c r="I704" i="1"/>
  <c r="O569" i="1"/>
  <c r="M818" i="1"/>
  <c r="H856" i="1"/>
  <c r="J894" i="1"/>
  <c r="H913" i="1"/>
  <c r="N970" i="1"/>
  <c r="L533" i="1"/>
  <c r="L701" i="1"/>
  <c r="H742" i="1"/>
  <c r="K835" i="1"/>
  <c r="O702" i="1"/>
  <c r="H435" i="1"/>
  <c r="J436" i="1"/>
  <c r="L723" i="1"/>
  <c r="I777" i="1"/>
  <c r="I797" i="1"/>
  <c r="N930" i="1"/>
  <c r="L949" i="1"/>
  <c r="J968" i="1"/>
  <c r="H987" i="1"/>
  <c r="N910" i="1"/>
  <c r="L929" i="1"/>
  <c r="J948" i="1"/>
  <c r="H967" i="1"/>
  <c r="H739" i="1"/>
  <c r="J740" i="1"/>
  <c r="I742" i="1"/>
  <c r="K780" i="1"/>
  <c r="L815" i="1"/>
  <c r="N816" i="1"/>
  <c r="I818" i="1"/>
  <c r="P837" i="1"/>
  <c r="H873" i="1"/>
  <c r="O875" i="1"/>
  <c r="K476" i="1"/>
  <c r="K493" i="1"/>
  <c r="I587" i="1"/>
  <c r="K588" i="1"/>
  <c r="M590" i="1"/>
  <c r="N606" i="1"/>
  <c r="P607" i="1"/>
  <c r="I626" i="1"/>
  <c r="L644" i="1"/>
  <c r="N685" i="1"/>
  <c r="J701" i="1"/>
  <c r="L702" i="1"/>
  <c r="I739" i="1"/>
  <c r="K740" i="1"/>
  <c r="I761" i="1"/>
  <c r="H778" i="1"/>
  <c r="L780" i="1"/>
  <c r="M815" i="1"/>
  <c r="O816" i="1"/>
  <c r="J818" i="1"/>
  <c r="I873" i="1"/>
  <c r="L873" i="1"/>
  <c r="P875" i="1"/>
  <c r="P840" i="1"/>
  <c r="M435" i="1"/>
  <c r="O436" i="1"/>
  <c r="I455" i="1"/>
  <c r="P498" i="1"/>
  <c r="I514" i="1"/>
  <c r="K533" i="1"/>
  <c r="H666" i="1"/>
  <c r="H682" i="1"/>
  <c r="J683" i="1"/>
  <c r="P764" i="1"/>
  <c r="J872" i="1"/>
  <c r="H685" i="1"/>
  <c r="P783" i="1"/>
  <c r="L837" i="1"/>
  <c r="J856" i="1"/>
  <c r="H875" i="1"/>
  <c r="K416" i="1"/>
  <c r="M417" i="1"/>
  <c r="M549" i="1"/>
  <c r="M416" i="1"/>
  <c r="O417" i="1"/>
  <c r="O683" i="1"/>
  <c r="K685" i="1"/>
  <c r="N514" i="1"/>
  <c r="P537" i="1"/>
  <c r="P588" i="1"/>
  <c r="J663" i="1"/>
  <c r="L685" i="1"/>
  <c r="P707" i="1"/>
  <c r="P821" i="1"/>
  <c r="J552" i="1"/>
  <c r="O587" i="1"/>
  <c r="H606" i="1"/>
  <c r="J607" i="1"/>
  <c r="L609" i="1"/>
  <c r="M682" i="1"/>
  <c r="H473" i="1"/>
  <c r="P669" i="1"/>
  <c r="P403" i="1"/>
  <c r="N436" i="1"/>
  <c r="I644" i="1"/>
  <c r="I549" i="1"/>
  <c r="N587" i="1"/>
  <c r="N628" i="1"/>
  <c r="L683" i="1"/>
  <c r="N303" i="1"/>
  <c r="P476" i="1"/>
  <c r="O511" i="1"/>
  <c r="H552" i="1"/>
  <c r="J587" i="1"/>
  <c r="H626" i="1"/>
  <c r="J628" i="1"/>
  <c r="O647" i="1"/>
  <c r="J682" i="1"/>
  <c r="I454" i="1"/>
  <c r="K455" i="1"/>
  <c r="M457" i="1"/>
  <c r="P651" i="1"/>
  <c r="J438" i="1"/>
  <c r="H493" i="1"/>
  <c r="P571" i="1"/>
  <c r="H607" i="1"/>
  <c r="L666" i="1"/>
  <c r="P416" i="1"/>
  <c r="I435" i="1"/>
  <c r="K436" i="1"/>
  <c r="M514" i="1"/>
  <c r="K530" i="1"/>
  <c r="M531" i="1"/>
  <c r="O552" i="1"/>
  <c r="O568" i="1"/>
  <c r="P569" i="1"/>
  <c r="P574" i="1"/>
  <c r="I647" i="1"/>
  <c r="I663" i="1"/>
  <c r="K664" i="1"/>
  <c r="M666" i="1"/>
  <c r="I530" i="1"/>
  <c r="I512" i="1"/>
  <c r="K550" i="1"/>
  <c r="P568" i="1"/>
  <c r="N625" i="1"/>
  <c r="L419" i="1"/>
  <c r="M495" i="1"/>
  <c r="L511" i="1"/>
  <c r="N512" i="1"/>
  <c r="P514" i="1"/>
  <c r="N530" i="1"/>
  <c r="P531" i="1"/>
  <c r="N549" i="1"/>
  <c r="P550" i="1"/>
  <c r="P556" i="1"/>
  <c r="I590" i="1"/>
  <c r="H644" i="1"/>
  <c r="L647" i="1"/>
  <c r="N569" i="1"/>
  <c r="K647" i="1"/>
  <c r="O495" i="1"/>
  <c r="P530" i="1"/>
  <c r="I628" i="1"/>
  <c r="N647" i="1"/>
  <c r="J435" i="1"/>
  <c r="I533" i="1"/>
  <c r="H550" i="1"/>
  <c r="I568" i="1"/>
  <c r="K569" i="1"/>
  <c r="L588" i="1"/>
  <c r="P647" i="1"/>
  <c r="N663" i="1"/>
  <c r="P664" i="1"/>
  <c r="L436" i="1"/>
  <c r="I416" i="1"/>
  <c r="P492" i="1"/>
  <c r="J533" i="1"/>
  <c r="I550" i="1"/>
  <c r="J568" i="1"/>
  <c r="L569" i="1"/>
  <c r="K587" i="1"/>
  <c r="M588" i="1"/>
  <c r="N609" i="1"/>
  <c r="L625" i="1"/>
  <c r="N626" i="1"/>
  <c r="P628" i="1"/>
  <c r="N644" i="1"/>
  <c r="P645" i="1"/>
  <c r="O663" i="1"/>
  <c r="O492" i="1"/>
  <c r="J416" i="1"/>
  <c r="M419" i="1"/>
  <c r="L435" i="1"/>
  <c r="O454" i="1"/>
  <c r="I474" i="1"/>
  <c r="H495" i="1"/>
  <c r="H512" i="1"/>
  <c r="J514" i="1"/>
  <c r="K531" i="1"/>
  <c r="K552" i="1"/>
  <c r="L568" i="1"/>
  <c r="N571" i="1"/>
  <c r="M587" i="1"/>
  <c r="O588" i="1"/>
  <c r="L590" i="1"/>
  <c r="P609" i="1"/>
  <c r="P644" i="1"/>
  <c r="P631" i="1"/>
  <c r="H457" i="1"/>
  <c r="L476" i="1"/>
  <c r="H492" i="1"/>
  <c r="I493" i="1"/>
  <c r="K495" i="1"/>
  <c r="L514" i="1"/>
  <c r="M533" i="1"/>
  <c r="J549" i="1"/>
  <c r="M552" i="1"/>
  <c r="M568" i="1"/>
  <c r="O571" i="1"/>
  <c r="N590" i="1"/>
  <c r="O606" i="1"/>
  <c r="O625" i="1"/>
  <c r="H664" i="1"/>
  <c r="J666" i="1"/>
  <c r="P612" i="1"/>
  <c r="I664" i="1"/>
  <c r="N416" i="1"/>
  <c r="P417" i="1"/>
  <c r="P423" i="1"/>
  <c r="H454" i="1"/>
  <c r="J457" i="1"/>
  <c r="J473" i="1"/>
  <c r="L474" i="1"/>
  <c r="I492" i="1"/>
  <c r="L495" i="1"/>
  <c r="K511" i="1"/>
  <c r="M512" i="1"/>
  <c r="L530" i="1"/>
  <c r="O533" i="1"/>
  <c r="L549" i="1"/>
  <c r="N550" i="1"/>
  <c r="P552" i="1"/>
  <c r="P587" i="1"/>
  <c r="J647" i="1"/>
  <c r="K666" i="1"/>
  <c r="I438" i="1"/>
  <c r="H588" i="1"/>
  <c r="I609" i="1"/>
  <c r="K645" i="1"/>
  <c r="J454" i="1"/>
  <c r="L455" i="1"/>
  <c r="M473" i="1"/>
  <c r="O474" i="1"/>
  <c r="L492" i="1"/>
  <c r="N493" i="1"/>
  <c r="O549" i="1"/>
  <c r="H571" i="1"/>
  <c r="L628" i="1"/>
  <c r="J343" i="1"/>
  <c r="O362" i="1"/>
  <c r="I419" i="1"/>
  <c r="M492" i="1"/>
  <c r="O493" i="1"/>
  <c r="P495" i="1"/>
  <c r="N511" i="1"/>
  <c r="I569" i="1"/>
  <c r="I571" i="1"/>
  <c r="H587" i="1"/>
  <c r="J588" i="1"/>
  <c r="H590" i="1"/>
  <c r="K607" i="1"/>
  <c r="M628" i="1"/>
  <c r="K644" i="1"/>
  <c r="M645" i="1"/>
  <c r="L663" i="1"/>
  <c r="N664" i="1"/>
  <c r="P666" i="1"/>
  <c r="P365" i="1"/>
  <c r="K419" i="1"/>
  <c r="N435" i="1"/>
  <c r="P436" i="1"/>
  <c r="P438" i="1"/>
  <c r="N454" i="1"/>
  <c r="P455" i="1"/>
  <c r="P457" i="1"/>
  <c r="P474" i="1"/>
  <c r="O476" i="1"/>
  <c r="N533" i="1"/>
  <c r="K549" i="1"/>
  <c r="M550" i="1"/>
  <c r="H569" i="1"/>
  <c r="K590" i="1"/>
  <c r="I607" i="1"/>
  <c r="K663" i="1"/>
  <c r="M664" i="1"/>
  <c r="J495" i="1"/>
  <c r="O530" i="1"/>
  <c r="N607" i="1"/>
  <c r="O644" i="1"/>
  <c r="J419" i="1"/>
  <c r="I379" i="1"/>
  <c r="H416" i="1"/>
  <c r="K417" i="1"/>
  <c r="H419" i="1"/>
  <c r="P435" i="1"/>
  <c r="P454" i="1"/>
  <c r="P473" i="1"/>
  <c r="N473" i="1"/>
  <c r="K492" i="1"/>
  <c r="M493" i="1"/>
  <c r="M511" i="1"/>
  <c r="O512" i="1"/>
  <c r="K514" i="1"/>
  <c r="I531" i="1"/>
  <c r="P533" i="1"/>
  <c r="O550" i="1"/>
  <c r="L552" i="1"/>
  <c r="H568" i="1"/>
  <c r="I606" i="1"/>
  <c r="M625" i="1"/>
  <c r="O626" i="1"/>
  <c r="K628" i="1"/>
  <c r="I645" i="1"/>
  <c r="H474" i="1"/>
  <c r="I495" i="1"/>
  <c r="J531" i="1"/>
  <c r="K606" i="1"/>
  <c r="M607" i="1"/>
  <c r="O609" i="1"/>
  <c r="J645" i="1"/>
  <c r="J625" i="1"/>
  <c r="I436" i="1"/>
  <c r="P511" i="1"/>
  <c r="M569" i="1"/>
  <c r="O590" i="1"/>
  <c r="P625" i="1"/>
  <c r="P663" i="1"/>
  <c r="J511" i="1"/>
  <c r="H438" i="1"/>
  <c r="P549" i="1"/>
  <c r="J571" i="1"/>
  <c r="P341" i="1"/>
  <c r="J360" i="1"/>
  <c r="L416" i="1"/>
  <c r="N417" i="1"/>
  <c r="J455" i="1"/>
  <c r="I457" i="1"/>
  <c r="J474" i="1"/>
  <c r="N492" i="1"/>
  <c r="P493" i="1"/>
  <c r="O514" i="1"/>
  <c r="J530" i="1"/>
  <c r="L531" i="1"/>
  <c r="H533" i="1"/>
  <c r="K571" i="1"/>
  <c r="I588" i="1"/>
  <c r="P590" i="1"/>
  <c r="O628" i="1"/>
  <c r="J644" i="1"/>
  <c r="L645" i="1"/>
  <c r="H647" i="1"/>
  <c r="M265" i="1"/>
  <c r="P340" i="1"/>
  <c r="I552" i="1"/>
  <c r="M571" i="1"/>
  <c r="I666" i="1"/>
  <c r="L417" i="1"/>
  <c r="L512" i="1"/>
  <c r="H514" i="1"/>
  <c r="L626" i="1"/>
  <c r="H628" i="1"/>
  <c r="P419" i="1"/>
  <c r="K435" i="1"/>
  <c r="M436" i="1"/>
  <c r="L438" i="1"/>
  <c r="N495" i="1"/>
  <c r="I511" i="1"/>
  <c r="K512" i="1"/>
  <c r="M530" i="1"/>
  <c r="O531" i="1"/>
  <c r="H549" i="1"/>
  <c r="J550" i="1"/>
  <c r="K568" i="1"/>
  <c r="P594" i="1"/>
  <c r="P606" i="1"/>
  <c r="L606" i="1"/>
  <c r="M609" i="1"/>
  <c r="I625" i="1"/>
  <c r="K626" i="1"/>
  <c r="M644" i="1"/>
  <c r="O645" i="1"/>
  <c r="H663" i="1"/>
  <c r="J664" i="1"/>
  <c r="N457" i="1"/>
  <c r="J493" i="1"/>
  <c r="I398" i="1"/>
  <c r="M474" i="1"/>
  <c r="N531" i="1"/>
  <c r="N645" i="1"/>
  <c r="L664" i="1"/>
  <c r="N398" i="1"/>
  <c r="H436" i="1"/>
  <c r="K438" i="1"/>
  <c r="H455" i="1"/>
  <c r="L473" i="1"/>
  <c r="N474" i="1"/>
  <c r="J476" i="1"/>
  <c r="I417" i="1"/>
  <c r="H340" i="1"/>
  <c r="J417" i="1"/>
  <c r="K473" i="1"/>
  <c r="H476" i="1"/>
  <c r="P512" i="1"/>
  <c r="L550" i="1"/>
  <c r="J569" i="1"/>
  <c r="P626" i="1"/>
  <c r="N340" i="1"/>
  <c r="N419" i="1"/>
  <c r="N438" i="1"/>
  <c r="M476" i="1"/>
  <c r="P479" i="1"/>
  <c r="L454" i="1"/>
  <c r="N455" i="1"/>
  <c r="L493" i="1"/>
  <c r="J512" i="1"/>
  <c r="H531" i="1"/>
  <c r="N588" i="1"/>
  <c r="L607" i="1"/>
  <c r="J626" i="1"/>
  <c r="H645" i="1"/>
  <c r="M647" i="1"/>
  <c r="K454" i="1"/>
  <c r="M455" i="1"/>
  <c r="J359" i="1"/>
  <c r="O416" i="1"/>
  <c r="M454" i="1"/>
  <c r="O455" i="1"/>
  <c r="J492" i="1"/>
  <c r="H511" i="1"/>
  <c r="N568" i="1"/>
  <c r="L587" i="1"/>
  <c r="J606" i="1"/>
  <c r="H625" i="1"/>
  <c r="P322" i="1"/>
  <c r="N552" i="1"/>
  <c r="L571" i="1"/>
  <c r="J590" i="1"/>
  <c r="H609" i="1"/>
  <c r="N666" i="1"/>
  <c r="M305" i="1"/>
  <c r="J341" i="1"/>
  <c r="H397" i="1"/>
  <c r="H417" i="1"/>
  <c r="O435" i="1"/>
  <c r="O438" i="1"/>
  <c r="L457" i="1"/>
  <c r="I473" i="1"/>
  <c r="K474" i="1"/>
  <c r="N321" i="1"/>
  <c r="P460" i="1"/>
  <c r="P442" i="1"/>
  <c r="I324" i="1"/>
  <c r="K340" i="1"/>
  <c r="J381" i="1"/>
  <c r="K381" i="1"/>
  <c r="M381" i="1"/>
  <c r="L343" i="1"/>
  <c r="M302" i="1"/>
  <c r="L340" i="1"/>
  <c r="O400" i="1"/>
  <c r="I378" i="1"/>
  <c r="M397" i="1"/>
  <c r="H359" i="1"/>
  <c r="O397" i="1"/>
  <c r="P270" i="1"/>
  <c r="L321" i="1"/>
  <c r="P324" i="1"/>
  <c r="N362" i="1"/>
  <c r="K324" i="1"/>
  <c r="O341" i="1"/>
  <c r="P398" i="1"/>
  <c r="M360" i="1"/>
  <c r="I362" i="1"/>
  <c r="K379" i="1"/>
  <c r="O398" i="1"/>
  <c r="N265" i="1"/>
  <c r="N324" i="1"/>
  <c r="K286" i="1"/>
  <c r="O419" i="1"/>
  <c r="M438" i="1"/>
  <c r="K457" i="1"/>
  <c r="I476" i="1"/>
  <c r="P360" i="1"/>
  <c r="O303" i="1"/>
  <c r="O457" i="1"/>
  <c r="P321" i="1"/>
  <c r="N359" i="1"/>
  <c r="N476" i="1"/>
  <c r="I381" i="1"/>
  <c r="N343" i="1"/>
  <c r="N302" i="1"/>
  <c r="L324" i="1"/>
  <c r="P303" i="1"/>
  <c r="J362" i="1"/>
  <c r="H322" i="1"/>
  <c r="J324" i="1"/>
  <c r="H343" i="1"/>
  <c r="K362" i="1"/>
  <c r="I397" i="1"/>
  <c r="K398" i="1"/>
  <c r="K400" i="1"/>
  <c r="H321" i="1"/>
  <c r="I343" i="1"/>
  <c r="I359" i="1"/>
  <c r="L360" i="1"/>
  <c r="J379" i="1"/>
  <c r="M398" i="1"/>
  <c r="M400" i="1"/>
  <c r="H303" i="1"/>
  <c r="N341" i="1"/>
  <c r="L359" i="1"/>
  <c r="J378" i="1"/>
  <c r="L379" i="1"/>
  <c r="N381" i="1"/>
  <c r="L397" i="1"/>
  <c r="N400" i="1"/>
  <c r="K305" i="1"/>
  <c r="K321" i="1"/>
  <c r="M322" i="1"/>
  <c r="O324" i="1"/>
  <c r="M343" i="1"/>
  <c r="P362" i="1"/>
  <c r="L378" i="1"/>
  <c r="N379" i="1"/>
  <c r="N397" i="1"/>
  <c r="P400" i="1"/>
  <c r="M362" i="1"/>
  <c r="M340" i="1"/>
  <c r="L284" i="1"/>
  <c r="O321" i="1"/>
  <c r="P378" i="1"/>
  <c r="H398" i="1"/>
  <c r="J400" i="1"/>
  <c r="J397" i="1"/>
  <c r="P379" i="1"/>
  <c r="K397" i="1"/>
  <c r="H400" i="1"/>
  <c r="L302" i="1"/>
  <c r="I321" i="1"/>
  <c r="K322" i="1"/>
  <c r="H341" i="1"/>
  <c r="O343" i="1"/>
  <c r="N360" i="1"/>
  <c r="O378" i="1"/>
  <c r="P381" i="1"/>
  <c r="H362" i="1"/>
  <c r="N378" i="1"/>
  <c r="O381" i="1"/>
  <c r="O245" i="1"/>
  <c r="J321" i="1"/>
  <c r="L322" i="1"/>
  <c r="I341" i="1"/>
  <c r="P343" i="1"/>
  <c r="M359" i="1"/>
  <c r="O360" i="1"/>
  <c r="H379" i="1"/>
  <c r="N284" i="1"/>
  <c r="M378" i="1"/>
  <c r="I340" i="1"/>
  <c r="M283" i="1"/>
  <c r="O284" i="1"/>
  <c r="M321" i="1"/>
  <c r="O322" i="1"/>
  <c r="J340" i="1"/>
  <c r="M341" i="1"/>
  <c r="H378" i="1"/>
  <c r="H381" i="1"/>
  <c r="P397" i="1"/>
  <c r="L362" i="1"/>
  <c r="H324" i="1"/>
  <c r="O379" i="1"/>
  <c r="L283" i="1"/>
  <c r="N322" i="1"/>
  <c r="K341" i="1"/>
  <c r="O359" i="1"/>
  <c r="I360" i="1"/>
  <c r="P359" i="1"/>
  <c r="M324" i="1"/>
  <c r="N248" i="1"/>
  <c r="P308" i="1"/>
  <c r="I322" i="1"/>
  <c r="H265" i="1"/>
  <c r="J322" i="1"/>
  <c r="H284" i="1"/>
  <c r="H302" i="1"/>
  <c r="J303" i="1"/>
  <c r="K343" i="1"/>
  <c r="K360" i="1"/>
  <c r="K378" i="1"/>
  <c r="M379" i="1"/>
  <c r="L381" i="1"/>
  <c r="J398" i="1"/>
  <c r="J302" i="1"/>
  <c r="L303" i="1"/>
  <c r="P385" i="1"/>
  <c r="P246" i="1"/>
  <c r="P283" i="1"/>
  <c r="K302" i="1"/>
  <c r="M303" i="1"/>
  <c r="H305" i="1"/>
  <c r="O340" i="1"/>
  <c r="K359" i="1"/>
  <c r="P248" i="1"/>
  <c r="N286" i="1"/>
  <c r="P328" i="1"/>
  <c r="J305" i="1"/>
  <c r="I400" i="1"/>
  <c r="M286" i="1"/>
  <c r="N283" i="1"/>
  <c r="P346" i="1"/>
  <c r="I302" i="1"/>
  <c r="K303" i="1"/>
  <c r="P284" i="1"/>
  <c r="I248" i="1"/>
  <c r="P302" i="1"/>
  <c r="L305" i="1"/>
  <c r="L400" i="1"/>
  <c r="O305" i="1"/>
  <c r="L398" i="1"/>
  <c r="I246" i="1"/>
  <c r="L265" i="1"/>
  <c r="I283" i="1"/>
  <c r="P290" i="1"/>
  <c r="N305" i="1"/>
  <c r="L341" i="1"/>
  <c r="H360" i="1"/>
  <c r="L264" i="1"/>
  <c r="O267" i="1"/>
  <c r="K283" i="1"/>
  <c r="M284" i="1"/>
  <c r="I303" i="1"/>
  <c r="P305" i="1"/>
  <c r="O302" i="1"/>
  <c r="J265" i="1"/>
  <c r="O286" i="1"/>
  <c r="H267" i="1"/>
  <c r="I305" i="1"/>
  <c r="J245" i="1"/>
  <c r="J264" i="1"/>
  <c r="J267" i="1"/>
  <c r="I284" i="1"/>
  <c r="H283" i="1"/>
  <c r="J284" i="1"/>
  <c r="H286" i="1"/>
  <c r="L248" i="1"/>
  <c r="N245" i="1"/>
  <c r="N264" i="1"/>
  <c r="P265" i="1"/>
  <c r="M267" i="1"/>
  <c r="J283" i="1"/>
  <c r="I286" i="1"/>
  <c r="I264" i="1"/>
  <c r="K264" i="1"/>
  <c r="J286" i="1"/>
  <c r="K265" i="1"/>
  <c r="P286" i="1"/>
  <c r="P245" i="1"/>
  <c r="H248" i="1"/>
  <c r="L286" i="1"/>
  <c r="H264" i="1"/>
  <c r="L245" i="1"/>
  <c r="N246" i="1"/>
  <c r="N267" i="1"/>
  <c r="O246" i="1"/>
  <c r="O248" i="1"/>
  <c r="O283" i="1"/>
  <c r="K267" i="1"/>
  <c r="M264" i="1"/>
  <c r="O265" i="1"/>
  <c r="I267" i="1"/>
  <c r="O264" i="1"/>
  <c r="P264" i="1"/>
  <c r="L267" i="1"/>
  <c r="K284" i="1"/>
  <c r="H245" i="1"/>
  <c r="J246" i="1"/>
  <c r="I245" i="1"/>
  <c r="K246" i="1"/>
  <c r="I265" i="1"/>
  <c r="P267" i="1"/>
  <c r="L246" i="1"/>
  <c r="K245" i="1"/>
  <c r="M246" i="1"/>
  <c r="P252" i="1"/>
  <c r="M245" i="1"/>
  <c r="J248" i="1"/>
  <c r="K248" i="1"/>
  <c r="M248" i="1"/>
  <c r="H246" i="1"/>
  <c r="P232" i="1"/>
  <c r="H228" i="1"/>
  <c r="H225" i="1"/>
  <c r="H224" i="1"/>
  <c r="G224" i="1"/>
  <c r="D194" i="1"/>
  <c r="P228" i="1"/>
  <c r="O228" i="1"/>
  <c r="N228" i="1"/>
  <c r="M228" i="1"/>
  <c r="L228" i="1"/>
  <c r="K228" i="1"/>
  <c r="J228" i="1"/>
  <c r="I228" i="1"/>
  <c r="G228" i="1"/>
  <c r="P225" i="1"/>
  <c r="O225" i="1"/>
  <c r="N225" i="1"/>
  <c r="M225" i="1"/>
  <c r="L225" i="1"/>
  <c r="K225" i="1"/>
  <c r="J225" i="1"/>
  <c r="I225" i="1"/>
  <c r="G225" i="1"/>
  <c r="P224" i="1"/>
  <c r="O224" i="1"/>
  <c r="N224" i="1"/>
  <c r="M224" i="1"/>
  <c r="L224" i="1"/>
  <c r="K224" i="1"/>
  <c r="J224" i="1"/>
  <c r="I224" i="1"/>
  <c r="P88" i="1"/>
  <c r="P90" i="1" s="1"/>
  <c r="P92" i="1" s="1"/>
  <c r="O88" i="1"/>
  <c r="O90" i="1" s="1"/>
  <c r="O92" i="1" s="1"/>
  <c r="N88" i="1"/>
  <c r="N90" i="1" s="1"/>
  <c r="N92" i="1" s="1"/>
  <c r="M88" i="1"/>
  <c r="M90" i="1" s="1"/>
  <c r="M92" i="1" s="1"/>
  <c r="L88" i="1"/>
  <c r="L90" i="1" s="1"/>
  <c r="L92" i="1" s="1"/>
  <c r="L94" i="1" s="1"/>
  <c r="K88" i="1"/>
  <c r="K90" i="1" s="1"/>
  <c r="K92" i="1" s="1"/>
  <c r="K94" i="1" s="1"/>
  <c r="J88" i="1"/>
  <c r="J90" i="1" s="1"/>
  <c r="J92" i="1" s="1"/>
  <c r="J94" i="1" s="1"/>
  <c r="I88" i="1"/>
  <c r="I90" i="1" s="1"/>
  <c r="I92" i="1" s="1"/>
  <c r="I94" i="1" s="1"/>
  <c r="H88" i="1"/>
  <c r="H90" i="1" s="1"/>
  <c r="H92" i="1" s="1"/>
  <c r="H94" i="1" s="1"/>
  <c r="G88" i="1"/>
  <c r="G90" i="1" s="1"/>
  <c r="G92" i="1" s="1"/>
  <c r="G94" i="1" s="1"/>
  <c r="D87" i="130" l="1"/>
  <c r="D33" i="130"/>
  <c r="D124" i="130"/>
  <c r="D164" i="130"/>
  <c r="D20" i="130"/>
  <c r="D21" i="130" s="1"/>
  <c r="D34" i="130"/>
  <c r="D201" i="130"/>
  <c r="D202" i="130" s="1"/>
  <c r="D65" i="130"/>
  <c r="D56" i="130"/>
  <c r="D57" i="130" s="1"/>
  <c r="D182" i="130"/>
  <c r="D144" i="130"/>
  <c r="D20" i="129"/>
  <c r="D169" i="129"/>
  <c r="D107" i="129"/>
  <c r="D146" i="129"/>
  <c r="D147" i="129" s="1"/>
  <c r="D201" i="129"/>
  <c r="B84" i="129"/>
  <c r="D183" i="129"/>
  <c r="D125" i="129"/>
  <c r="D168" i="129"/>
  <c r="D64" i="129"/>
  <c r="D54" i="129"/>
  <c r="B61" i="129"/>
  <c r="D19" i="129"/>
  <c r="D29" i="129"/>
  <c r="D148" i="128"/>
  <c r="D182" i="128"/>
  <c r="D184" i="128" s="1"/>
  <c r="B84" i="128"/>
  <c r="D85" i="128" s="1"/>
  <c r="D147" i="128"/>
  <c r="D183" i="128"/>
  <c r="D203" i="128"/>
  <c r="D127" i="128"/>
  <c r="D108" i="128"/>
  <c r="D54" i="128"/>
  <c r="D55" i="128" s="1"/>
  <c r="D31" i="128"/>
  <c r="D64" i="128"/>
  <c r="D163" i="128"/>
  <c r="B61" i="128"/>
  <c r="D65" i="128"/>
  <c r="D54" i="127"/>
  <c r="D56" i="127" s="1"/>
  <c r="D28" i="127"/>
  <c r="D146" i="127"/>
  <c r="D148" i="127" s="1"/>
  <c r="D164" i="127"/>
  <c r="D64" i="127"/>
  <c r="D65" i="127" s="1"/>
  <c r="D21" i="127"/>
  <c r="D181" i="127"/>
  <c r="D20" i="127"/>
  <c r="D147" i="127"/>
  <c r="D107" i="127"/>
  <c r="B84" i="127"/>
  <c r="B61" i="127"/>
  <c r="D85" i="127" s="1"/>
  <c r="D87" i="127" s="1"/>
  <c r="D202" i="127"/>
  <c r="D126" i="127"/>
  <c r="D55" i="127"/>
  <c r="D54" i="126"/>
  <c r="D55" i="126" s="1"/>
  <c r="D33" i="126"/>
  <c r="D125" i="126"/>
  <c r="D200" i="126"/>
  <c r="B84" i="126"/>
  <c r="D85" i="126"/>
  <c r="D87" i="126" s="1"/>
  <c r="D106" i="126"/>
  <c r="D184" i="126"/>
  <c r="D144" i="126"/>
  <c r="D64" i="126"/>
  <c r="D56" i="126"/>
  <c r="D163" i="126"/>
  <c r="D162" i="126"/>
  <c r="D18" i="126"/>
  <c r="D200" i="125"/>
  <c r="D108" i="125"/>
  <c r="D126" i="125"/>
  <c r="D106" i="125"/>
  <c r="D107" i="125"/>
  <c r="D201" i="125"/>
  <c r="D20" i="125"/>
  <c r="D146" i="125"/>
  <c r="D145" i="125"/>
  <c r="D64" i="125"/>
  <c r="D87" i="125"/>
  <c r="D50" i="125"/>
  <c r="D51" i="125" s="1"/>
  <c r="D34" i="125"/>
  <c r="D127" i="125"/>
  <c r="D109" i="125" s="1"/>
  <c r="D182" i="125"/>
  <c r="D166" i="125"/>
  <c r="D167" i="125" s="1"/>
  <c r="D106" i="124"/>
  <c r="D18" i="124"/>
  <c r="D144" i="124"/>
  <c r="D125" i="124"/>
  <c r="D185" i="124"/>
  <c r="D31" i="124"/>
  <c r="D184" i="124"/>
  <c r="D107" i="124"/>
  <c r="D65" i="124"/>
  <c r="D202" i="124"/>
  <c r="D169" i="124"/>
  <c r="D87" i="123"/>
  <c r="D66" i="123"/>
  <c r="D55" i="123"/>
  <c r="D56" i="123" s="1"/>
  <c r="D57" i="123" s="1"/>
  <c r="D54" i="123"/>
  <c r="B84" i="123"/>
  <c r="D64" i="123"/>
  <c r="D65" i="123"/>
  <c r="B61" i="123"/>
  <c r="D85" i="123"/>
  <c r="D166" i="123"/>
  <c r="D125" i="123"/>
  <c r="D126" i="123"/>
  <c r="D18" i="123"/>
  <c r="D29" i="123"/>
  <c r="D204" i="123"/>
  <c r="D145" i="123"/>
  <c r="D181" i="123"/>
  <c r="D49" i="123"/>
  <c r="D50" i="123" s="1"/>
  <c r="D51" i="123" s="1"/>
  <c r="D146" i="122"/>
  <c r="D147" i="122" s="1"/>
  <c r="D186" i="122"/>
  <c r="D187" i="122"/>
  <c r="D188" i="122" s="1"/>
  <c r="D22" i="122"/>
  <c r="D23" i="122" s="1"/>
  <c r="D206" i="122"/>
  <c r="D51" i="122"/>
  <c r="D21" i="122"/>
  <c r="D32" i="122"/>
  <c r="B61" i="122"/>
  <c r="D129" i="122"/>
  <c r="D164" i="122"/>
  <c r="D54" i="122"/>
  <c r="D55" i="122" s="1"/>
  <c r="C5" i="122"/>
  <c r="P213" i="1"/>
  <c r="F212" i="1"/>
  <c r="H80" i="1"/>
  <c r="I226" i="1"/>
  <c r="I227" i="1"/>
  <c r="H226" i="1"/>
  <c r="H229" i="1"/>
  <c r="M229" i="1"/>
  <c r="N229" i="1"/>
  <c r="K227" i="1"/>
  <c r="L227" i="1"/>
  <c r="L229" i="1"/>
  <c r="N227" i="1"/>
  <c r="H227" i="1"/>
  <c r="J229" i="1"/>
  <c r="L226" i="1"/>
  <c r="J226" i="1"/>
  <c r="P229" i="1"/>
  <c r="O229" i="1"/>
  <c r="O227" i="1"/>
  <c r="M226" i="1"/>
  <c r="P226" i="1"/>
  <c r="J227" i="1"/>
  <c r="K229" i="1"/>
  <c r="P227" i="1"/>
  <c r="K226" i="1"/>
  <c r="M227" i="1"/>
  <c r="N226" i="1"/>
  <c r="O226" i="1"/>
  <c r="I229" i="1"/>
  <c r="P214" i="1"/>
  <c r="P205" i="1"/>
  <c r="O205" i="1"/>
  <c r="N205" i="1"/>
  <c r="M205" i="1"/>
  <c r="L205" i="1"/>
  <c r="K205" i="1"/>
  <c r="J205" i="1"/>
  <c r="I205" i="1"/>
  <c r="H205" i="1"/>
  <c r="G205" i="1"/>
  <c r="P186" i="1"/>
  <c r="O186" i="1"/>
  <c r="N186" i="1"/>
  <c r="M186" i="1"/>
  <c r="L186" i="1"/>
  <c r="K186" i="1"/>
  <c r="J186" i="1"/>
  <c r="I186" i="1"/>
  <c r="H186" i="1"/>
  <c r="G186" i="1"/>
  <c r="P167" i="1"/>
  <c r="O167" i="1"/>
  <c r="N167" i="1"/>
  <c r="M167" i="1"/>
  <c r="L167" i="1"/>
  <c r="K167" i="1"/>
  <c r="J167" i="1"/>
  <c r="I167" i="1"/>
  <c r="H167" i="1"/>
  <c r="G167" i="1"/>
  <c r="P148" i="1"/>
  <c r="O148" i="1"/>
  <c r="N148" i="1"/>
  <c r="M148" i="1"/>
  <c r="L148" i="1"/>
  <c r="K148" i="1"/>
  <c r="J148" i="1"/>
  <c r="I148" i="1"/>
  <c r="H148" i="1"/>
  <c r="G148" i="1"/>
  <c r="G129" i="1"/>
  <c r="P129" i="1"/>
  <c r="O129" i="1"/>
  <c r="N129" i="1"/>
  <c r="M129" i="1"/>
  <c r="L129" i="1"/>
  <c r="K129" i="1"/>
  <c r="J129" i="1"/>
  <c r="I129" i="1"/>
  <c r="H129" i="1"/>
  <c r="P110" i="1"/>
  <c r="O110" i="1"/>
  <c r="N110" i="1"/>
  <c r="M110" i="1"/>
  <c r="L110" i="1"/>
  <c r="K110" i="1"/>
  <c r="J110" i="1"/>
  <c r="I110" i="1"/>
  <c r="H110" i="1"/>
  <c r="G110" i="1"/>
  <c r="G111" i="1"/>
  <c r="P206" i="1"/>
  <c r="O206" i="1"/>
  <c r="N206" i="1"/>
  <c r="M206" i="1"/>
  <c r="L206" i="1"/>
  <c r="K206" i="1"/>
  <c r="J206" i="1"/>
  <c r="I206" i="1"/>
  <c r="H206" i="1"/>
  <c r="G206" i="1"/>
  <c r="P187" i="1"/>
  <c r="O187" i="1"/>
  <c r="N187" i="1"/>
  <c r="M187" i="1"/>
  <c r="L187" i="1"/>
  <c r="K187" i="1"/>
  <c r="J187" i="1"/>
  <c r="I187" i="1"/>
  <c r="H187" i="1"/>
  <c r="G187" i="1"/>
  <c r="P168" i="1"/>
  <c r="O168" i="1"/>
  <c r="N168" i="1"/>
  <c r="M168" i="1"/>
  <c r="L168" i="1"/>
  <c r="K168" i="1"/>
  <c r="J168" i="1"/>
  <c r="I168" i="1"/>
  <c r="H168" i="1"/>
  <c r="G168" i="1"/>
  <c r="P149" i="1"/>
  <c r="O149" i="1"/>
  <c r="N149" i="1"/>
  <c r="M149" i="1"/>
  <c r="L149" i="1"/>
  <c r="K149" i="1"/>
  <c r="J149" i="1"/>
  <c r="I149" i="1"/>
  <c r="H149" i="1"/>
  <c r="G149" i="1"/>
  <c r="P130" i="1"/>
  <c r="O130" i="1"/>
  <c r="N130" i="1"/>
  <c r="M130" i="1"/>
  <c r="L130" i="1"/>
  <c r="K130" i="1"/>
  <c r="J130" i="1"/>
  <c r="I130" i="1"/>
  <c r="H130" i="1"/>
  <c r="G130" i="1"/>
  <c r="P111" i="1"/>
  <c r="O111" i="1"/>
  <c r="N111" i="1"/>
  <c r="M111" i="1"/>
  <c r="L111" i="1"/>
  <c r="K111" i="1"/>
  <c r="J111" i="1"/>
  <c r="I111" i="1"/>
  <c r="H111" i="1"/>
  <c r="G1006" i="1"/>
  <c r="E13" i="1"/>
  <c r="G24" i="1"/>
  <c r="D203" i="130" l="1"/>
  <c r="D204" i="130"/>
  <c r="D23" i="130"/>
  <c r="D24" i="130" s="1"/>
  <c r="D22" i="130"/>
  <c r="D165" i="130"/>
  <c r="D145" i="130"/>
  <c r="D146" i="130"/>
  <c r="D147" i="130" s="1"/>
  <c r="D183" i="130"/>
  <c r="D35" i="130"/>
  <c r="D36" i="130" s="1"/>
  <c r="D106" i="130"/>
  <c r="D125" i="130"/>
  <c r="D67" i="130"/>
  <c r="D68" i="130" s="1"/>
  <c r="D66" i="130"/>
  <c r="D148" i="129"/>
  <c r="D151" i="129" s="1"/>
  <c r="D149" i="129"/>
  <c r="D30" i="129"/>
  <c r="D202" i="129"/>
  <c r="D126" i="129"/>
  <c r="D85" i="129"/>
  <c r="D87" i="129"/>
  <c r="D21" i="129"/>
  <c r="D22" i="129" s="1"/>
  <c r="D170" i="129"/>
  <c r="D171" i="129" s="1"/>
  <c r="D172" i="129" s="1"/>
  <c r="D55" i="129"/>
  <c r="D56" i="129"/>
  <c r="D150" i="129"/>
  <c r="D184" i="129"/>
  <c r="D65" i="129"/>
  <c r="D185" i="128"/>
  <c r="D186" i="128"/>
  <c r="D187" i="128" s="1"/>
  <c r="D164" i="128"/>
  <c r="D87" i="128"/>
  <c r="D56" i="128"/>
  <c r="D149" i="128"/>
  <c r="D150" i="128" s="1"/>
  <c r="D66" i="128"/>
  <c r="D128" i="128"/>
  <c r="D205" i="128"/>
  <c r="D206" i="128" s="1"/>
  <c r="D109" i="128"/>
  <c r="D32" i="128"/>
  <c r="D57" i="128"/>
  <c r="D204" i="128"/>
  <c r="D67" i="128"/>
  <c r="D57" i="127"/>
  <c r="D149" i="127"/>
  <c r="D150" i="127" s="1"/>
  <c r="D151" i="127" s="1"/>
  <c r="D23" i="127"/>
  <c r="D24" i="127" s="1"/>
  <c r="D127" i="127"/>
  <c r="D128" i="127" s="1"/>
  <c r="D22" i="127"/>
  <c r="D108" i="127"/>
  <c r="D29" i="127"/>
  <c r="D203" i="127"/>
  <c r="D66" i="127"/>
  <c r="D182" i="127"/>
  <c r="D165" i="127"/>
  <c r="D107" i="126"/>
  <c r="D127" i="126"/>
  <c r="D185" i="126"/>
  <c r="D186" i="126"/>
  <c r="D34" i="126"/>
  <c r="D126" i="126"/>
  <c r="D19" i="126"/>
  <c r="D109" i="126"/>
  <c r="D145" i="126"/>
  <c r="D57" i="126"/>
  <c r="D202" i="126"/>
  <c r="D203" i="126" s="1"/>
  <c r="D65" i="126"/>
  <c r="D201" i="126"/>
  <c r="D164" i="126"/>
  <c r="D168" i="125"/>
  <c r="D170" i="125" s="1"/>
  <c r="D171" i="125" s="1"/>
  <c r="D172" i="125" s="1"/>
  <c r="D183" i="125"/>
  <c r="D147" i="125"/>
  <c r="D66" i="125"/>
  <c r="D65" i="125"/>
  <c r="D128" i="125"/>
  <c r="D129" i="125"/>
  <c r="D130" i="125" s="1"/>
  <c r="D169" i="125"/>
  <c r="D21" i="125"/>
  <c r="D35" i="125"/>
  <c r="D202" i="125"/>
  <c r="D203" i="125" s="1"/>
  <c r="D111" i="125"/>
  <c r="D36" i="125"/>
  <c r="D145" i="124"/>
  <c r="D126" i="124"/>
  <c r="D108" i="124"/>
  <c r="D127" i="124"/>
  <c r="D186" i="124"/>
  <c r="D19" i="124"/>
  <c r="D203" i="124"/>
  <c r="D205" i="124" s="1"/>
  <c r="D204" i="124"/>
  <c r="D170" i="124"/>
  <c r="D171" i="124" s="1"/>
  <c r="D172" i="124" s="1"/>
  <c r="D32" i="124"/>
  <c r="D33" i="124"/>
  <c r="D20" i="124"/>
  <c r="D66" i="124"/>
  <c r="D146" i="123"/>
  <c r="D167" i="123"/>
  <c r="D20" i="123"/>
  <c r="D205" i="123"/>
  <c r="D67" i="123"/>
  <c r="D182" i="123"/>
  <c r="D183" i="123"/>
  <c r="D184" i="123" s="1"/>
  <c r="D19" i="123"/>
  <c r="D30" i="123"/>
  <c r="D107" i="123"/>
  <c r="D127" i="123"/>
  <c r="D108" i="123"/>
  <c r="D56" i="122"/>
  <c r="D57" i="122" s="1"/>
  <c r="D189" i="122"/>
  <c r="D190" i="122"/>
  <c r="D191" i="122" s="1"/>
  <c r="D148" i="122"/>
  <c r="B84" i="122"/>
  <c r="D85" i="122" s="1"/>
  <c r="D112" i="122"/>
  <c r="D111" i="122"/>
  <c r="D131" i="122"/>
  <c r="D132" i="122" s="1"/>
  <c r="D114" i="122" s="1"/>
  <c r="D130" i="122"/>
  <c r="D165" i="122"/>
  <c r="D209" i="122"/>
  <c r="D33" i="122"/>
  <c r="D64" i="122"/>
  <c r="D207" i="122"/>
  <c r="D208" i="122" s="1"/>
  <c r="D24" i="122"/>
  <c r="N880" i="1"/>
  <c r="I1038" i="1" s="1"/>
  <c r="N652" i="1"/>
  <c r="Q1034" i="1" s="1"/>
  <c r="N424" i="1"/>
  <c r="O1032" i="1" s="1"/>
  <c r="N196" i="1"/>
  <c r="N861" i="1"/>
  <c r="H1038" i="1" s="1"/>
  <c r="N633" i="1"/>
  <c r="P1034" i="1" s="1"/>
  <c r="N405" i="1"/>
  <c r="N1032" i="1" s="1"/>
  <c r="N177" i="1"/>
  <c r="N842" i="1"/>
  <c r="Q1036" i="1" s="1"/>
  <c r="N614" i="1"/>
  <c r="O1034" i="1" s="1"/>
  <c r="N386" i="1"/>
  <c r="M1032" i="1" s="1"/>
  <c r="N158" i="1"/>
  <c r="N823" i="1"/>
  <c r="P1036" i="1" s="1"/>
  <c r="N595" i="1"/>
  <c r="N1034" i="1" s="1"/>
  <c r="N367" i="1"/>
  <c r="L1032" i="1" s="1"/>
  <c r="N139" i="1"/>
  <c r="N804" i="1"/>
  <c r="O1036" i="1" s="1"/>
  <c r="N576" i="1"/>
  <c r="M1034" i="1" s="1"/>
  <c r="N348" i="1"/>
  <c r="K1032" i="1" s="1"/>
  <c r="N785" i="1"/>
  <c r="N1036" i="1" s="1"/>
  <c r="N557" i="1"/>
  <c r="L1034" i="1" s="1"/>
  <c r="N329" i="1"/>
  <c r="J1032" i="1" s="1"/>
  <c r="N766" i="1"/>
  <c r="M1036" i="1" s="1"/>
  <c r="N538" i="1"/>
  <c r="K1034" i="1" s="1"/>
  <c r="N310" i="1"/>
  <c r="I1032" i="1" s="1"/>
  <c r="N671" i="1"/>
  <c r="H1036" i="1" s="1"/>
  <c r="N975" i="1"/>
  <c r="N1038" i="1" s="1"/>
  <c r="N747" i="1"/>
  <c r="L1036" i="1" s="1"/>
  <c r="N519" i="1"/>
  <c r="J1034" i="1" s="1"/>
  <c r="N291" i="1"/>
  <c r="H1032" i="1" s="1"/>
  <c r="N443" i="1"/>
  <c r="P1032" i="1" s="1"/>
  <c r="N956" i="1"/>
  <c r="M1038" i="1" s="1"/>
  <c r="N728" i="1"/>
  <c r="K1036" i="1" s="1"/>
  <c r="N500" i="1"/>
  <c r="I1034" i="1" s="1"/>
  <c r="N272" i="1"/>
  <c r="Q1030" i="1" s="1"/>
  <c r="N937" i="1"/>
  <c r="L1038" i="1" s="1"/>
  <c r="N709" i="1"/>
  <c r="J1036" i="1" s="1"/>
  <c r="N481" i="1"/>
  <c r="H1034" i="1" s="1"/>
  <c r="N253" i="1"/>
  <c r="P1030" i="1" s="1"/>
  <c r="N918" i="1"/>
  <c r="K1038" i="1" s="1"/>
  <c r="N690" i="1"/>
  <c r="I1036" i="1" s="1"/>
  <c r="N462" i="1"/>
  <c r="Q1032" i="1" s="1"/>
  <c r="N234" i="1"/>
  <c r="O1030" i="1" s="1"/>
  <c r="N899" i="1"/>
  <c r="J1038" i="1" s="1"/>
  <c r="N215" i="1"/>
  <c r="N1030" i="1" s="1"/>
  <c r="N1020" i="1"/>
  <c r="N120" i="1"/>
  <c r="N101" i="1"/>
  <c r="H113" i="1"/>
  <c r="D107" i="130" l="1"/>
  <c r="D37" i="130"/>
  <c r="D38" i="130" s="1"/>
  <c r="D39" i="130" s="1"/>
  <c r="D40" i="130" s="1"/>
  <c r="D41" i="130" s="1"/>
  <c r="D42" i="130" s="1"/>
  <c r="D43" i="130" s="1"/>
  <c r="D44" i="130" s="1"/>
  <c r="D45" i="130" s="1"/>
  <c r="D69" i="130"/>
  <c r="D70" i="130" s="1"/>
  <c r="D126" i="130"/>
  <c r="D148" i="130"/>
  <c r="D151" i="130" s="1"/>
  <c r="D152" i="130" s="1"/>
  <c r="D153" i="130" s="1"/>
  <c r="D149" i="130"/>
  <c r="D150" i="130" s="1"/>
  <c r="D206" i="130"/>
  <c r="D166" i="130"/>
  <c r="D205" i="130"/>
  <c r="D185" i="130"/>
  <c r="D184" i="130"/>
  <c r="D153" i="129"/>
  <c r="D57" i="129"/>
  <c r="D152" i="129"/>
  <c r="D31" i="129"/>
  <c r="D32" i="129" s="1"/>
  <c r="D23" i="129"/>
  <c r="D24" i="129" s="1"/>
  <c r="D108" i="129"/>
  <c r="D203" i="129"/>
  <c r="D204" i="129" s="1"/>
  <c r="D205" i="129" s="1"/>
  <c r="D206" i="129" s="1"/>
  <c r="D185" i="129"/>
  <c r="D187" i="129" s="1"/>
  <c r="D186" i="129"/>
  <c r="D66" i="129"/>
  <c r="D127" i="129"/>
  <c r="D165" i="128"/>
  <c r="D208" i="128"/>
  <c r="D151" i="128"/>
  <c r="D152" i="128" s="1"/>
  <c r="D153" i="128" s="1"/>
  <c r="D207" i="128"/>
  <c r="D209" i="128" s="1"/>
  <c r="D210" i="128" s="1"/>
  <c r="D188" i="128"/>
  <c r="D189" i="128" s="1"/>
  <c r="D190" i="128" s="1"/>
  <c r="D191" i="128" s="1"/>
  <c r="D68" i="128"/>
  <c r="D110" i="128"/>
  <c r="D129" i="128"/>
  <c r="D130" i="128"/>
  <c r="D33" i="128"/>
  <c r="D34" i="128" s="1"/>
  <c r="D110" i="127"/>
  <c r="D129" i="127"/>
  <c r="D166" i="127"/>
  <c r="D167" i="127"/>
  <c r="D168" i="127" s="1"/>
  <c r="D152" i="127"/>
  <c r="D153" i="127" s="1"/>
  <c r="D183" i="127"/>
  <c r="D109" i="127"/>
  <c r="D67" i="127"/>
  <c r="D30" i="127"/>
  <c r="D204" i="127"/>
  <c r="D184" i="127"/>
  <c r="D188" i="126"/>
  <c r="D189" i="126" s="1"/>
  <c r="D190" i="126" s="1"/>
  <c r="D20" i="126"/>
  <c r="D21" i="126" s="1"/>
  <c r="D108" i="126"/>
  <c r="D128" i="126"/>
  <c r="D36" i="126"/>
  <c r="D187" i="126"/>
  <c r="D67" i="126"/>
  <c r="D165" i="126"/>
  <c r="D66" i="126"/>
  <c r="D35" i="126"/>
  <c r="D204" i="126"/>
  <c r="D146" i="126"/>
  <c r="D204" i="125"/>
  <c r="D131" i="125"/>
  <c r="D113" i="125"/>
  <c r="D186" i="125"/>
  <c r="D148" i="125"/>
  <c r="D37" i="125"/>
  <c r="D149" i="125"/>
  <c r="D184" i="125"/>
  <c r="D185" i="125" s="1"/>
  <c r="D110" i="125"/>
  <c r="D112" i="125"/>
  <c r="D132" i="125"/>
  <c r="D133" i="125" s="1"/>
  <c r="D67" i="125"/>
  <c r="D114" i="125"/>
  <c r="D22" i="125"/>
  <c r="D23" i="125" s="1"/>
  <c r="D146" i="124"/>
  <c r="D21" i="124"/>
  <c r="D22" i="124" s="1"/>
  <c r="D23" i="124" s="1"/>
  <c r="D24" i="124" s="1"/>
  <c r="D187" i="124"/>
  <c r="D188" i="124" s="1"/>
  <c r="D189" i="124" s="1"/>
  <c r="D206" i="124"/>
  <c r="D207" i="124" s="1"/>
  <c r="D67" i="124"/>
  <c r="D68" i="124" s="1"/>
  <c r="D109" i="124"/>
  <c r="D34" i="124"/>
  <c r="D128" i="124"/>
  <c r="D169" i="123"/>
  <c r="D151" i="123"/>
  <c r="D152" i="123" s="1"/>
  <c r="D185" i="123"/>
  <c r="D186" i="123" s="1"/>
  <c r="D31" i="123"/>
  <c r="D128" i="123"/>
  <c r="D129" i="123"/>
  <c r="D147" i="123"/>
  <c r="D148" i="123" s="1"/>
  <c r="D149" i="123" s="1"/>
  <c r="D150" i="123" s="1"/>
  <c r="D21" i="123"/>
  <c r="D22" i="123"/>
  <c r="D68" i="123"/>
  <c r="D206" i="123"/>
  <c r="D207" i="123" s="1"/>
  <c r="D208" i="123" s="1"/>
  <c r="D209" i="123" s="1"/>
  <c r="D210" i="123" s="1"/>
  <c r="D168" i="123"/>
  <c r="D109" i="123"/>
  <c r="D149" i="122"/>
  <c r="D150" i="122" s="1"/>
  <c r="D151" i="122" s="1"/>
  <c r="D152" i="122" s="1"/>
  <c r="D153" i="122" s="1"/>
  <c r="D134" i="122"/>
  <c r="D113" i="122"/>
  <c r="D115" i="122"/>
  <c r="D133" i="122"/>
  <c r="D87" i="122"/>
  <c r="D166" i="122"/>
  <c r="D210" i="122"/>
  <c r="D65" i="122"/>
  <c r="D66" i="122" s="1"/>
  <c r="D34" i="122"/>
  <c r="AY12" i="18"/>
  <c r="AT12" i="18"/>
  <c r="AO12" i="18"/>
  <c r="AJ12" i="18"/>
  <c r="AE12" i="18"/>
  <c r="Z12" i="18"/>
  <c r="U12" i="18"/>
  <c r="P12" i="18"/>
  <c r="K12" i="18"/>
  <c r="D71" i="130" l="1"/>
  <c r="D207" i="130"/>
  <c r="D208" i="130" s="1"/>
  <c r="D209" i="130" s="1"/>
  <c r="D210" i="130" s="1"/>
  <c r="D127" i="130"/>
  <c r="D73" i="130"/>
  <c r="D74" i="130" s="1"/>
  <c r="D167" i="130"/>
  <c r="D168" i="130" s="1"/>
  <c r="D169" i="130" s="1"/>
  <c r="D170" i="130" s="1"/>
  <c r="D186" i="130"/>
  <c r="D72" i="130"/>
  <c r="D108" i="130"/>
  <c r="D110" i="129"/>
  <c r="D33" i="129"/>
  <c r="D34" i="129" s="1"/>
  <c r="D207" i="129"/>
  <c r="D109" i="129"/>
  <c r="D67" i="129"/>
  <c r="D188" i="129"/>
  <c r="D189" i="129" s="1"/>
  <c r="D190" i="129" s="1"/>
  <c r="D191" i="129" s="1"/>
  <c r="D128" i="129"/>
  <c r="D129" i="129" s="1"/>
  <c r="D68" i="129"/>
  <c r="D69" i="129" s="1"/>
  <c r="D111" i="128"/>
  <c r="D112" i="128"/>
  <c r="D131" i="128"/>
  <c r="D69" i="128"/>
  <c r="D166" i="128"/>
  <c r="D35" i="128"/>
  <c r="D36" i="128" s="1"/>
  <c r="D37" i="128" s="1"/>
  <c r="D38" i="128" s="1"/>
  <c r="D39" i="128" s="1"/>
  <c r="D40" i="128" s="1"/>
  <c r="D41" i="128" s="1"/>
  <c r="D42" i="128" s="1"/>
  <c r="D43" i="128" s="1"/>
  <c r="D44" i="128" s="1"/>
  <c r="D45" i="128" s="1"/>
  <c r="D132" i="127"/>
  <c r="D185" i="127"/>
  <c r="D186" i="127"/>
  <c r="D205" i="127"/>
  <c r="D206" i="127" s="1"/>
  <c r="D207" i="127" s="1"/>
  <c r="D208" i="127" s="1"/>
  <c r="D170" i="127"/>
  <c r="D171" i="127" s="1"/>
  <c r="D172" i="127" s="1"/>
  <c r="D131" i="127"/>
  <c r="D113" i="127"/>
  <c r="D112" i="127"/>
  <c r="D169" i="127"/>
  <c r="D68" i="127"/>
  <c r="D31" i="127"/>
  <c r="D111" i="127"/>
  <c r="D130" i="127"/>
  <c r="D187" i="127"/>
  <c r="D188" i="127"/>
  <c r="D189" i="127" s="1"/>
  <c r="D32" i="127"/>
  <c r="D69" i="127"/>
  <c r="D70" i="127" s="1"/>
  <c r="D71" i="127" s="1"/>
  <c r="D72" i="127" s="1"/>
  <c r="D210" i="126"/>
  <c r="D191" i="126"/>
  <c r="D68" i="126"/>
  <c r="D22" i="126"/>
  <c r="D23" i="126" s="1"/>
  <c r="D24" i="126" s="1"/>
  <c r="D147" i="126"/>
  <c r="D166" i="126"/>
  <c r="D205" i="126"/>
  <c r="D206" i="126" s="1"/>
  <c r="D207" i="126" s="1"/>
  <c r="D208" i="126" s="1"/>
  <c r="D209" i="126" s="1"/>
  <c r="D129" i="126"/>
  <c r="D110" i="126"/>
  <c r="D37" i="126"/>
  <c r="D38" i="126" s="1"/>
  <c r="D39" i="126" s="1"/>
  <c r="D40" i="126" s="1"/>
  <c r="D41" i="126" s="1"/>
  <c r="D134" i="125"/>
  <c r="D115" i="125"/>
  <c r="D188" i="125"/>
  <c r="D205" i="125"/>
  <c r="D68" i="125"/>
  <c r="D38" i="125"/>
  <c r="D189" i="125"/>
  <c r="D190" i="125" s="1"/>
  <c r="D191" i="125" s="1"/>
  <c r="D24" i="125"/>
  <c r="D187" i="125"/>
  <c r="D150" i="125"/>
  <c r="D151" i="125" s="1"/>
  <c r="D152" i="125" s="1"/>
  <c r="D153" i="125" s="1"/>
  <c r="D69" i="124"/>
  <c r="D70" i="124" s="1"/>
  <c r="D71" i="124" s="1"/>
  <c r="D72" i="124" s="1"/>
  <c r="D73" i="124" s="1"/>
  <c r="D74" i="124" s="1"/>
  <c r="D75" i="124" s="1"/>
  <c r="D76" i="124" s="1"/>
  <c r="D77" i="124" s="1"/>
  <c r="D78" i="124" s="1"/>
  <c r="D79" i="124" s="1"/>
  <c r="D80" i="124" s="1"/>
  <c r="D81" i="124" s="1"/>
  <c r="D82" i="124" s="1"/>
  <c r="D209" i="124"/>
  <c r="D210" i="124" s="1"/>
  <c r="D149" i="124"/>
  <c r="D150" i="124" s="1"/>
  <c r="D151" i="124" s="1"/>
  <c r="D152" i="124" s="1"/>
  <c r="D153" i="124" s="1"/>
  <c r="D147" i="124"/>
  <c r="D148" i="124" s="1"/>
  <c r="D190" i="124"/>
  <c r="D208" i="124"/>
  <c r="D191" i="124"/>
  <c r="D36" i="124"/>
  <c r="D35" i="124"/>
  <c r="D129" i="124"/>
  <c r="D110" i="124"/>
  <c r="D23" i="123"/>
  <c r="D24" i="123" s="1"/>
  <c r="D32" i="123"/>
  <c r="D170" i="123"/>
  <c r="D171" i="123" s="1"/>
  <c r="D172" i="123" s="1"/>
  <c r="D69" i="123"/>
  <c r="D70" i="123" s="1"/>
  <c r="D71" i="123" s="1"/>
  <c r="D72" i="123" s="1"/>
  <c r="D73" i="123" s="1"/>
  <c r="D74" i="123" s="1"/>
  <c r="D75" i="123" s="1"/>
  <c r="D76" i="123" s="1"/>
  <c r="D77" i="123" s="1"/>
  <c r="D187" i="123"/>
  <c r="D188" i="123" s="1"/>
  <c r="D189" i="123" s="1"/>
  <c r="D190" i="123" s="1"/>
  <c r="D191" i="123" s="1"/>
  <c r="D153" i="123"/>
  <c r="D111" i="123"/>
  <c r="D110" i="123"/>
  <c r="D130" i="123"/>
  <c r="D67" i="122"/>
  <c r="D68" i="122" s="1"/>
  <c r="D69" i="122" s="1"/>
  <c r="D167" i="122"/>
  <c r="D168" i="122" s="1"/>
  <c r="D169" i="122" s="1"/>
  <c r="D170" i="122" s="1"/>
  <c r="D171" i="122" s="1"/>
  <c r="D172" i="122" s="1"/>
  <c r="D35" i="122"/>
  <c r="D36" i="122" s="1"/>
  <c r="D37" i="122" s="1"/>
  <c r="D38" i="122" s="1"/>
  <c r="D39" i="122" s="1"/>
  <c r="D40" i="122" s="1"/>
  <c r="D41" i="122" s="1"/>
  <c r="D42" i="122" s="1"/>
  <c r="D43" i="122" s="1"/>
  <c r="D44" i="122" s="1"/>
  <c r="D45" i="122" s="1"/>
  <c r="D70" i="122"/>
  <c r="F41" i="18"/>
  <c r="F12" i="18"/>
  <c r="D171" i="130" l="1"/>
  <c r="D187" i="130"/>
  <c r="D188" i="130"/>
  <c r="D189" i="130" s="1"/>
  <c r="D190" i="130" s="1"/>
  <c r="D191" i="130" s="1"/>
  <c r="D172" i="130"/>
  <c r="D109" i="130"/>
  <c r="D128" i="130"/>
  <c r="D75" i="130"/>
  <c r="D76" i="130" s="1"/>
  <c r="D77" i="130" s="1"/>
  <c r="D78" i="130" s="1"/>
  <c r="D79" i="130" s="1"/>
  <c r="D80" i="130" s="1"/>
  <c r="D81" i="130" s="1"/>
  <c r="D82" i="130" s="1"/>
  <c r="D130" i="129"/>
  <c r="D131" i="129" s="1"/>
  <c r="D132" i="129" s="1"/>
  <c r="D111" i="129"/>
  <c r="D35" i="129"/>
  <c r="D36" i="129" s="1"/>
  <c r="D37" i="129" s="1"/>
  <c r="D38" i="129" s="1"/>
  <c r="D39" i="129" s="1"/>
  <c r="D40" i="129" s="1"/>
  <c r="D41" i="129" s="1"/>
  <c r="D42" i="129" s="1"/>
  <c r="D43" i="129" s="1"/>
  <c r="D44" i="129" s="1"/>
  <c r="D45" i="129" s="1"/>
  <c r="D70" i="129"/>
  <c r="D71" i="129" s="1"/>
  <c r="D72" i="129" s="1"/>
  <c r="D73" i="129" s="1"/>
  <c r="D74" i="129" s="1"/>
  <c r="D75" i="129" s="1"/>
  <c r="D76" i="129" s="1"/>
  <c r="D77" i="129" s="1"/>
  <c r="D78" i="129" s="1"/>
  <c r="D79" i="129" s="1"/>
  <c r="D80" i="129" s="1"/>
  <c r="D81" i="129" s="1"/>
  <c r="D208" i="129"/>
  <c r="D209" i="129" s="1"/>
  <c r="D210" i="129" s="1"/>
  <c r="D132" i="128"/>
  <c r="D133" i="128" s="1"/>
  <c r="D113" i="128"/>
  <c r="D167" i="128"/>
  <c r="D168" i="128" s="1"/>
  <c r="D169" i="128" s="1"/>
  <c r="D170" i="128" s="1"/>
  <c r="D70" i="128"/>
  <c r="D114" i="128"/>
  <c r="D190" i="127"/>
  <c r="D191" i="127" s="1"/>
  <c r="D133" i="127"/>
  <c r="D209" i="127"/>
  <c r="D210" i="127" s="1"/>
  <c r="D33" i="127"/>
  <c r="D34" i="127" s="1"/>
  <c r="D35" i="127" s="1"/>
  <c r="D36" i="127" s="1"/>
  <c r="D37" i="127" s="1"/>
  <c r="D38" i="127" s="1"/>
  <c r="D39" i="127" s="1"/>
  <c r="D40" i="127" s="1"/>
  <c r="D41" i="127" s="1"/>
  <c r="D42" i="127" s="1"/>
  <c r="D43" i="127" s="1"/>
  <c r="D44" i="127" s="1"/>
  <c r="D45" i="127" s="1"/>
  <c r="D73" i="127"/>
  <c r="D74" i="127" s="1"/>
  <c r="D75" i="127" s="1"/>
  <c r="D76" i="127" s="1"/>
  <c r="D77" i="127" s="1"/>
  <c r="D78" i="127" s="1"/>
  <c r="D79" i="127" s="1"/>
  <c r="D80" i="127" s="1"/>
  <c r="D81" i="127" s="1"/>
  <c r="D82" i="127" s="1"/>
  <c r="D114" i="127"/>
  <c r="D42" i="126"/>
  <c r="D43" i="126" s="1"/>
  <c r="D44" i="126" s="1"/>
  <c r="D45" i="126" s="1"/>
  <c r="D130" i="126"/>
  <c r="D112" i="126"/>
  <c r="D111" i="126"/>
  <c r="D148" i="126"/>
  <c r="D149" i="126" s="1"/>
  <c r="D150" i="126" s="1"/>
  <c r="D151" i="126" s="1"/>
  <c r="D152" i="126" s="1"/>
  <c r="D153" i="126" s="1"/>
  <c r="D69" i="126"/>
  <c r="D167" i="126"/>
  <c r="D168" i="126" s="1"/>
  <c r="D69" i="125"/>
  <c r="D206" i="125"/>
  <c r="D207" i="125" s="1"/>
  <c r="D208" i="125" s="1"/>
  <c r="D209" i="125" s="1"/>
  <c r="D210" i="125" s="1"/>
  <c r="D39" i="125"/>
  <c r="D40" i="125" s="1"/>
  <c r="D41" i="125" s="1"/>
  <c r="D42" i="125" s="1"/>
  <c r="D43" i="125" s="1"/>
  <c r="D44" i="125" s="1"/>
  <c r="D45" i="125" s="1"/>
  <c r="D113" i="124"/>
  <c r="D37" i="124"/>
  <c r="D38" i="124"/>
  <c r="D39" i="124" s="1"/>
  <c r="D130" i="124"/>
  <c r="D112" i="124" s="1"/>
  <c r="D111" i="124"/>
  <c r="D131" i="124"/>
  <c r="D132" i="124" s="1"/>
  <c r="D131" i="123"/>
  <c r="D78" i="123"/>
  <c r="D79" i="123" s="1"/>
  <c r="D80" i="123" s="1"/>
  <c r="D81" i="123" s="1"/>
  <c r="D82" i="123" s="1"/>
  <c r="D112" i="123"/>
  <c r="D33" i="123"/>
  <c r="D71" i="122"/>
  <c r="D72" i="122"/>
  <c r="D73" i="122" s="1"/>
  <c r="G1005" i="1"/>
  <c r="D110" i="130" l="1"/>
  <c r="D129" i="130"/>
  <c r="D130" i="130" s="1"/>
  <c r="D133" i="129"/>
  <c r="D114" i="129"/>
  <c r="D113" i="129"/>
  <c r="D82" i="129"/>
  <c r="D112" i="129"/>
  <c r="D71" i="128"/>
  <c r="D72" i="128" s="1"/>
  <c r="D73" i="128" s="1"/>
  <c r="D74" i="128" s="1"/>
  <c r="D75" i="128" s="1"/>
  <c r="D76" i="128" s="1"/>
  <c r="D77" i="128" s="1"/>
  <c r="D78" i="128" s="1"/>
  <c r="D79" i="128" s="1"/>
  <c r="D80" i="128" s="1"/>
  <c r="D81" i="128" s="1"/>
  <c r="D82" i="128" s="1"/>
  <c r="D171" i="128"/>
  <c r="D172" i="128" s="1"/>
  <c r="D134" i="128"/>
  <c r="D115" i="128"/>
  <c r="D134" i="127"/>
  <c r="D115" i="127"/>
  <c r="D70" i="126"/>
  <c r="D71" i="126" s="1"/>
  <c r="D72" i="126" s="1"/>
  <c r="D73" i="126" s="1"/>
  <c r="D74" i="126" s="1"/>
  <c r="D75" i="126" s="1"/>
  <c r="D76" i="126" s="1"/>
  <c r="D77" i="126" s="1"/>
  <c r="D78" i="126" s="1"/>
  <c r="D79" i="126" s="1"/>
  <c r="D80" i="126" s="1"/>
  <c r="D81" i="126" s="1"/>
  <c r="D82" i="126" s="1"/>
  <c r="D131" i="126"/>
  <c r="D169" i="126"/>
  <c r="D170" i="126" s="1"/>
  <c r="D171" i="126" s="1"/>
  <c r="D172" i="126" s="1"/>
  <c r="D70" i="125"/>
  <c r="D71" i="125" s="1"/>
  <c r="D72" i="125" s="1"/>
  <c r="D73" i="125" s="1"/>
  <c r="D74" i="125" s="1"/>
  <c r="D75" i="125" s="1"/>
  <c r="D76" i="125" s="1"/>
  <c r="D77" i="125" s="1"/>
  <c r="D78" i="125" s="1"/>
  <c r="D79" i="125" s="1"/>
  <c r="D80" i="125" s="1"/>
  <c r="D81" i="125" s="1"/>
  <c r="D82" i="125" s="1"/>
  <c r="D114" i="124"/>
  <c r="D133" i="124"/>
  <c r="D40" i="124"/>
  <c r="D41" i="124" s="1"/>
  <c r="D42" i="124"/>
  <c r="D43" i="124" s="1"/>
  <c r="D44" i="124" s="1"/>
  <c r="D45" i="124" s="1"/>
  <c r="D132" i="123"/>
  <c r="D114" i="123" s="1"/>
  <c r="D113" i="123"/>
  <c r="D34" i="123"/>
  <c r="D35" i="123"/>
  <c r="D36" i="123" s="1"/>
  <c r="D37" i="123" s="1"/>
  <c r="D38" i="123" s="1"/>
  <c r="D39" i="123" s="1"/>
  <c r="D40" i="123" s="1"/>
  <c r="D41" i="123" s="1"/>
  <c r="D42" i="123" s="1"/>
  <c r="D43" i="123" s="1"/>
  <c r="D44" i="123" s="1"/>
  <c r="D45" i="123" s="1"/>
  <c r="D133" i="123"/>
  <c r="D134" i="123" s="1"/>
  <c r="D74" i="122"/>
  <c r="D75" i="122" s="1"/>
  <c r="D76" i="122" s="1"/>
  <c r="D77" i="122" s="1"/>
  <c r="D78" i="122" s="1"/>
  <c r="D79" i="122" s="1"/>
  <c r="D80" i="122" s="1"/>
  <c r="D81" i="122" s="1"/>
  <c r="D82" i="122" s="1"/>
  <c r="H114" i="1"/>
  <c r="G114" i="1"/>
  <c r="J75" i="1"/>
  <c r="P209" i="1"/>
  <c r="O209" i="1"/>
  <c r="N209" i="1"/>
  <c r="M209" i="1"/>
  <c r="L209" i="1"/>
  <c r="K209" i="1"/>
  <c r="J209" i="1"/>
  <c r="I209" i="1"/>
  <c r="H209" i="1"/>
  <c r="G209" i="1"/>
  <c r="P190" i="1"/>
  <c r="O190" i="1"/>
  <c r="N190" i="1"/>
  <c r="M190" i="1"/>
  <c r="L190" i="1"/>
  <c r="K190" i="1"/>
  <c r="J190" i="1"/>
  <c r="I190" i="1"/>
  <c r="H190" i="1"/>
  <c r="G190" i="1"/>
  <c r="P171" i="1"/>
  <c r="O171" i="1"/>
  <c r="N171" i="1"/>
  <c r="M171" i="1"/>
  <c r="L171" i="1"/>
  <c r="K171" i="1"/>
  <c r="J171" i="1"/>
  <c r="I171" i="1"/>
  <c r="H171" i="1"/>
  <c r="G171" i="1"/>
  <c r="H152" i="1"/>
  <c r="P152" i="1"/>
  <c r="O152" i="1"/>
  <c r="N152" i="1"/>
  <c r="M152" i="1"/>
  <c r="L152" i="1"/>
  <c r="K152" i="1"/>
  <c r="J152" i="1"/>
  <c r="I152" i="1"/>
  <c r="G152" i="1"/>
  <c r="H133" i="1"/>
  <c r="P133" i="1"/>
  <c r="O133" i="1"/>
  <c r="N133" i="1"/>
  <c r="M133" i="1"/>
  <c r="L133" i="1"/>
  <c r="K133" i="1"/>
  <c r="J133" i="1"/>
  <c r="I133" i="1"/>
  <c r="G133" i="1"/>
  <c r="P114" i="1"/>
  <c r="O114" i="1"/>
  <c r="N114" i="1"/>
  <c r="M114" i="1"/>
  <c r="L114" i="1"/>
  <c r="K114" i="1"/>
  <c r="J114" i="1"/>
  <c r="I114" i="1"/>
  <c r="D131" i="130" l="1"/>
  <c r="D112" i="130"/>
  <c r="D111" i="130"/>
  <c r="D134" i="129"/>
  <c r="D115" i="129"/>
  <c r="D132" i="126"/>
  <c r="D113" i="126"/>
  <c r="D134" i="124"/>
  <c r="D115" i="124"/>
  <c r="D115" i="123"/>
  <c r="O78" i="1"/>
  <c r="J70" i="1"/>
  <c r="J81" i="1" s="1"/>
  <c r="M70" i="1"/>
  <c r="M81" i="1" s="1"/>
  <c r="K70" i="1"/>
  <c r="K80" i="1" s="1"/>
  <c r="L70" i="1"/>
  <c r="L81" i="1" s="1"/>
  <c r="N70" i="1"/>
  <c r="N80" i="1" s="1"/>
  <c r="P78" i="1"/>
  <c r="N78" i="1"/>
  <c r="M78" i="1"/>
  <c r="J78" i="1"/>
  <c r="I78" i="1"/>
  <c r="P70" i="1"/>
  <c r="P80" i="1" s="1"/>
  <c r="O70" i="1"/>
  <c r="O80" i="1" s="1"/>
  <c r="G78" i="1"/>
  <c r="H79" i="1" s="1"/>
  <c r="K78" i="1"/>
  <c r="L78" i="1"/>
  <c r="I70" i="1"/>
  <c r="H115" i="1"/>
  <c r="D113" i="130" l="1"/>
  <c r="D132" i="130"/>
  <c r="D114" i="126"/>
  <c r="D133" i="126"/>
  <c r="I81" i="1"/>
  <c r="I80" i="1"/>
  <c r="N81" i="1"/>
  <c r="J80" i="1"/>
  <c r="L80" i="1"/>
  <c r="K81" i="1"/>
  <c r="M80" i="1"/>
  <c r="P81" i="1"/>
  <c r="O81" i="1"/>
  <c r="G81" i="1"/>
  <c r="G80" i="1"/>
  <c r="D114" i="130" l="1"/>
  <c r="D133" i="130"/>
  <c r="D134" i="126"/>
  <c r="D115" i="126"/>
  <c r="I42" i="1"/>
  <c r="I38" i="1"/>
  <c r="I39" i="1"/>
  <c r="J42" i="1"/>
  <c r="J39" i="1"/>
  <c r="G38" i="1"/>
  <c r="H33" i="1"/>
  <c r="H44" i="1" s="1"/>
  <c r="G33" i="1"/>
  <c r="G44" i="1" s="1"/>
  <c r="D115" i="130" l="1"/>
  <c r="D134" i="130"/>
  <c r="J41" i="1"/>
  <c r="J43" i="1"/>
  <c r="G45" i="1"/>
  <c r="H45" i="1"/>
  <c r="P42" i="1" l="1"/>
  <c r="O42" i="1"/>
  <c r="N42" i="1"/>
  <c r="M42" i="1"/>
  <c r="L42" i="1"/>
  <c r="K42" i="1"/>
  <c r="G42" i="1"/>
  <c r="H42" i="1"/>
  <c r="I43" i="1" s="1"/>
  <c r="P33" i="1"/>
  <c r="O33" i="1"/>
  <c r="N33" i="1"/>
  <c r="M33" i="1"/>
  <c r="L33" i="1"/>
  <c r="K33" i="1"/>
  <c r="J33" i="1"/>
  <c r="I33" i="1"/>
  <c r="J45" i="1" l="1"/>
  <c r="J44" i="1"/>
  <c r="K45" i="1"/>
  <c r="K44" i="1"/>
  <c r="P44" i="1"/>
  <c r="P45" i="1"/>
  <c r="N44" i="1"/>
  <c r="N45" i="1"/>
  <c r="O44" i="1"/>
  <c r="O45" i="1"/>
  <c r="I44" i="1"/>
  <c r="I45" i="1"/>
  <c r="L45" i="1"/>
  <c r="L44" i="1"/>
  <c r="M44" i="1"/>
  <c r="M45" i="1"/>
  <c r="D99" i="1"/>
  <c r="D118" i="1"/>
  <c r="H1010" i="1"/>
  <c r="D100" i="1" l="1"/>
  <c r="G99" i="1" l="1"/>
  <c r="P99" i="1" l="1"/>
  <c r="P100" i="1"/>
  <c r="H1030" i="1" s="1"/>
  <c r="AZ17" i="18"/>
  <c r="D81" i="18" s="1"/>
  <c r="BA29" i="18"/>
  <c r="AZ29" i="18"/>
  <c r="AY29" i="18"/>
  <c r="BA25" i="18"/>
  <c r="AZ25" i="18"/>
  <c r="AY25" i="18"/>
  <c r="BA21" i="18"/>
  <c r="AZ21" i="18"/>
  <c r="AY21" i="18"/>
  <c r="BA17" i="18"/>
  <c r="AY17" i="18"/>
  <c r="AV29" i="18"/>
  <c r="AU29" i="18"/>
  <c r="AT29" i="18"/>
  <c r="AV25" i="18"/>
  <c r="AU25" i="18"/>
  <c r="AT25" i="18"/>
  <c r="AV21" i="18"/>
  <c r="AU21" i="18"/>
  <c r="AT21" i="18"/>
  <c r="AV17" i="18"/>
  <c r="AU17" i="18"/>
  <c r="D80" i="18" s="1"/>
  <c r="AT17" i="18"/>
  <c r="AQ29" i="18"/>
  <c r="AP29" i="18"/>
  <c r="AO29" i="18"/>
  <c r="AQ25" i="18"/>
  <c r="AP25" i="18"/>
  <c r="AO25" i="18"/>
  <c r="AQ21" i="18"/>
  <c r="AP21" i="18"/>
  <c r="AO21" i="18"/>
  <c r="AQ17" i="18"/>
  <c r="AP17" i="18"/>
  <c r="D79" i="18" s="1"/>
  <c r="AO17" i="18"/>
  <c r="I66" i="18"/>
  <c r="I65" i="18"/>
  <c r="I64" i="18"/>
  <c r="I63" i="18"/>
  <c r="I62" i="18"/>
  <c r="I61" i="18"/>
  <c r="H61" i="18"/>
  <c r="G61" i="18"/>
  <c r="F61" i="18"/>
  <c r="I60" i="18"/>
  <c r="H60" i="18"/>
  <c r="G60" i="18"/>
  <c r="F60" i="18"/>
  <c r="I59" i="18"/>
  <c r="H59" i="18"/>
  <c r="G59" i="18"/>
  <c r="F59" i="18"/>
  <c r="I58" i="18"/>
  <c r="I57" i="18"/>
  <c r="H57" i="18"/>
  <c r="G57" i="18"/>
  <c r="F57" i="18"/>
  <c r="I56" i="18"/>
  <c r="H56" i="18"/>
  <c r="G56" i="18"/>
  <c r="F56" i="18"/>
  <c r="I55" i="18"/>
  <c r="H55" i="18"/>
  <c r="G55" i="18"/>
  <c r="F55" i="18"/>
  <c r="I54" i="18"/>
  <c r="I53" i="18"/>
  <c r="H53" i="18"/>
  <c r="G53" i="18"/>
  <c r="F53" i="18"/>
  <c r="I52" i="18"/>
  <c r="H52" i="18"/>
  <c r="G52" i="18"/>
  <c r="F52" i="18"/>
  <c r="I51" i="18"/>
  <c r="H51" i="18"/>
  <c r="G51" i="18"/>
  <c r="F51" i="18"/>
  <c r="I50" i="18"/>
  <c r="I49" i="18"/>
  <c r="H49" i="18"/>
  <c r="G49" i="18"/>
  <c r="F49" i="18"/>
  <c r="I48" i="18"/>
  <c r="H48" i="18"/>
  <c r="G48" i="18"/>
  <c r="F48" i="18"/>
  <c r="I47" i="18"/>
  <c r="H47" i="18"/>
  <c r="G47" i="18"/>
  <c r="F47" i="18"/>
  <c r="I46" i="18"/>
  <c r="I45" i="18"/>
  <c r="H45" i="18"/>
  <c r="G45" i="18"/>
  <c r="F45" i="18"/>
  <c r="I44" i="18"/>
  <c r="H44" i="18"/>
  <c r="G44" i="18"/>
  <c r="F44" i="18"/>
  <c r="I43" i="18"/>
  <c r="H43" i="18"/>
  <c r="G43" i="18"/>
  <c r="F43" i="18"/>
  <c r="BA36" i="18"/>
  <c r="AZ36" i="18"/>
  <c r="AY36" i="18"/>
  <c r="AV36" i="18"/>
  <c r="AU36" i="18"/>
  <c r="AT36" i="18"/>
  <c r="AQ36" i="18"/>
  <c r="AP36" i="18"/>
  <c r="AO36" i="18"/>
  <c r="AL36" i="18"/>
  <c r="AK36" i="18"/>
  <c r="AJ36" i="18"/>
  <c r="AG36" i="18"/>
  <c r="AF36" i="18"/>
  <c r="AE36" i="18"/>
  <c r="AB36" i="18"/>
  <c r="AA36" i="18"/>
  <c r="Z36" i="18"/>
  <c r="W36" i="18"/>
  <c r="V36" i="18"/>
  <c r="U36" i="18"/>
  <c r="R36" i="18"/>
  <c r="Q36" i="18"/>
  <c r="P36" i="18"/>
  <c r="M36" i="18"/>
  <c r="L36" i="18"/>
  <c r="K36" i="18"/>
  <c r="H36" i="18"/>
  <c r="G36" i="18"/>
  <c r="F36" i="18"/>
  <c r="BA35" i="18"/>
  <c r="AZ35" i="18"/>
  <c r="AY35" i="18"/>
  <c r="AV35" i="18"/>
  <c r="AU35" i="18"/>
  <c r="AT35" i="18"/>
  <c r="AQ35" i="18"/>
  <c r="AP35" i="18"/>
  <c r="AO35" i="18"/>
  <c r="AL35" i="18"/>
  <c r="AK35" i="18"/>
  <c r="AJ35" i="18"/>
  <c r="AG35" i="18"/>
  <c r="AF35" i="18"/>
  <c r="AE35" i="18"/>
  <c r="AB35" i="18"/>
  <c r="AA35" i="18"/>
  <c r="Z35" i="18"/>
  <c r="W35" i="18"/>
  <c r="V35" i="18"/>
  <c r="U35" i="18"/>
  <c r="R35" i="18"/>
  <c r="Q35" i="18"/>
  <c r="P35" i="18"/>
  <c r="M35" i="18"/>
  <c r="L35" i="18"/>
  <c r="K35" i="18"/>
  <c r="H35" i="18"/>
  <c r="G35" i="18"/>
  <c r="F35" i="18"/>
  <c r="BA34" i="18"/>
  <c r="AZ34" i="18"/>
  <c r="AY34" i="18"/>
  <c r="AV34" i="18"/>
  <c r="AU34" i="18"/>
  <c r="AT34" i="18"/>
  <c r="AQ34" i="18"/>
  <c r="AP34" i="18"/>
  <c r="AO34" i="18"/>
  <c r="AL34" i="18"/>
  <c r="AK34" i="18"/>
  <c r="AJ34" i="18"/>
  <c r="AG34" i="18"/>
  <c r="AF34" i="18"/>
  <c r="AE34" i="18"/>
  <c r="AB34" i="18"/>
  <c r="AA34" i="18"/>
  <c r="Z34" i="18"/>
  <c r="W34" i="18"/>
  <c r="V34" i="18"/>
  <c r="U34" i="18"/>
  <c r="R34" i="18"/>
  <c r="Q34" i="18"/>
  <c r="P34" i="18"/>
  <c r="M34" i="18"/>
  <c r="L34" i="18"/>
  <c r="K34" i="18"/>
  <c r="H34" i="18"/>
  <c r="G34" i="18"/>
  <c r="F34" i="18"/>
  <c r="BA33" i="18"/>
  <c r="AZ33" i="18"/>
  <c r="AY33" i="18"/>
  <c r="AV33" i="18"/>
  <c r="AU33" i="18"/>
  <c r="AT33" i="18"/>
  <c r="AQ33" i="18"/>
  <c r="AP33" i="18"/>
  <c r="AO33" i="18"/>
  <c r="AL33" i="18"/>
  <c r="AK33" i="18"/>
  <c r="AJ33" i="18"/>
  <c r="AG33" i="18"/>
  <c r="AF33" i="18"/>
  <c r="AE33" i="18"/>
  <c r="AB33" i="18"/>
  <c r="AA33" i="18"/>
  <c r="Z33" i="18"/>
  <c r="W33" i="18"/>
  <c r="V33" i="18"/>
  <c r="U33" i="18"/>
  <c r="R33" i="18"/>
  <c r="Q33" i="18"/>
  <c r="P33" i="18"/>
  <c r="M33" i="18"/>
  <c r="L33" i="18"/>
  <c r="K33" i="18"/>
  <c r="H33" i="18"/>
  <c r="G33" i="18"/>
  <c r="F33" i="18"/>
  <c r="AL29" i="18"/>
  <c r="AK29" i="18"/>
  <c r="AJ29" i="18"/>
  <c r="AG29" i="18"/>
  <c r="AF29" i="18"/>
  <c r="AE29" i="18"/>
  <c r="AB29" i="18"/>
  <c r="AA29" i="18"/>
  <c r="Z29" i="18"/>
  <c r="W29" i="18"/>
  <c r="V29" i="18"/>
  <c r="U29" i="18"/>
  <c r="R29" i="18"/>
  <c r="Q29" i="18"/>
  <c r="P29" i="18"/>
  <c r="M29" i="18"/>
  <c r="L29" i="18"/>
  <c r="K29" i="18"/>
  <c r="H29" i="18"/>
  <c r="G29" i="18"/>
  <c r="F29" i="18"/>
  <c r="AL25" i="18"/>
  <c r="AK25" i="18"/>
  <c r="AJ25" i="18"/>
  <c r="AG25" i="18"/>
  <c r="AF25" i="18"/>
  <c r="AE25" i="18"/>
  <c r="AB25" i="18"/>
  <c r="AA25" i="18"/>
  <c r="Z25" i="18"/>
  <c r="W25" i="18"/>
  <c r="V25" i="18"/>
  <c r="U25" i="18"/>
  <c r="R25" i="18"/>
  <c r="Q25" i="18"/>
  <c r="P25" i="18"/>
  <c r="M25" i="18"/>
  <c r="L25" i="18"/>
  <c r="K25" i="18"/>
  <c r="H25" i="18"/>
  <c r="G25" i="18"/>
  <c r="F25" i="18"/>
  <c r="AL21" i="18"/>
  <c r="AK21" i="18"/>
  <c r="AJ21" i="18"/>
  <c r="AG21" i="18"/>
  <c r="AF21" i="18"/>
  <c r="AE21" i="18"/>
  <c r="AB21" i="18"/>
  <c r="AA21" i="18"/>
  <c r="Z21" i="18"/>
  <c r="W21" i="18"/>
  <c r="V21" i="18"/>
  <c r="U21" i="18"/>
  <c r="R21" i="18"/>
  <c r="Q21" i="18"/>
  <c r="P21" i="18"/>
  <c r="M21" i="18"/>
  <c r="L21" i="18"/>
  <c r="K21" i="18"/>
  <c r="H21" i="18"/>
  <c r="G21" i="18"/>
  <c r="F21" i="18"/>
  <c r="AL17" i="18"/>
  <c r="AK17" i="18"/>
  <c r="D78" i="18" s="1"/>
  <c r="AJ17" i="18"/>
  <c r="AG17" i="18"/>
  <c r="AF17" i="18"/>
  <c r="AE17" i="18"/>
  <c r="AB17" i="18"/>
  <c r="AA17" i="18"/>
  <c r="Z17" i="18"/>
  <c r="W17" i="18"/>
  <c r="V17" i="18"/>
  <c r="U17" i="18"/>
  <c r="R17" i="18"/>
  <c r="Q17" i="18"/>
  <c r="D74" i="18" s="1"/>
  <c r="P17" i="18"/>
  <c r="M17" i="18"/>
  <c r="L17" i="18"/>
  <c r="D73" i="18" s="1"/>
  <c r="K17" i="18"/>
  <c r="H17" i="18"/>
  <c r="G17" i="18"/>
  <c r="F17" i="18"/>
  <c r="D119" i="1"/>
  <c r="D175" i="1"/>
  <c r="D156" i="1"/>
  <c r="D137" i="1"/>
  <c r="G194" i="1"/>
  <c r="G175" i="1"/>
  <c r="G156" i="1"/>
  <c r="G137" i="1"/>
  <c r="G118" i="1"/>
  <c r="P210" i="1"/>
  <c r="O210" i="1"/>
  <c r="N210" i="1"/>
  <c r="M210" i="1"/>
  <c r="L210" i="1"/>
  <c r="K210" i="1"/>
  <c r="J210" i="1"/>
  <c r="I210" i="1"/>
  <c r="H210" i="1"/>
  <c r="P191" i="1"/>
  <c r="O191" i="1"/>
  <c r="N191" i="1"/>
  <c r="M191" i="1"/>
  <c r="L191" i="1"/>
  <c r="K191" i="1"/>
  <c r="J191" i="1"/>
  <c r="I191" i="1"/>
  <c r="H191" i="1"/>
  <c r="P172" i="1"/>
  <c r="O172" i="1"/>
  <c r="N172" i="1"/>
  <c r="M172" i="1"/>
  <c r="L172" i="1"/>
  <c r="K172" i="1"/>
  <c r="J172" i="1"/>
  <c r="I172" i="1"/>
  <c r="H172" i="1"/>
  <c r="P153" i="1"/>
  <c r="O153" i="1"/>
  <c r="N153" i="1"/>
  <c r="M153" i="1"/>
  <c r="L153" i="1"/>
  <c r="K153" i="1"/>
  <c r="J153" i="1"/>
  <c r="I153" i="1"/>
  <c r="H153" i="1"/>
  <c r="I12" i="1"/>
  <c r="B15" i="1"/>
  <c r="M1010" i="1" l="1"/>
  <c r="I902" i="1"/>
  <c r="I883" i="1"/>
  <c r="I978" i="1"/>
  <c r="I959" i="1"/>
  <c r="I921" i="1"/>
  <c r="I940" i="1"/>
  <c r="I674" i="1"/>
  <c r="J674" i="1" s="1"/>
  <c r="K674" i="1" s="1"/>
  <c r="L674" i="1" s="1"/>
  <c r="M674" i="1" s="1"/>
  <c r="N674" i="1" s="1"/>
  <c r="O674" i="1" s="1"/>
  <c r="P674" i="1" s="1"/>
  <c r="I788" i="1"/>
  <c r="I769" i="1"/>
  <c r="I864" i="1"/>
  <c r="I750" i="1"/>
  <c r="I845" i="1"/>
  <c r="I731" i="1"/>
  <c r="I826" i="1"/>
  <c r="I712" i="1"/>
  <c r="I807" i="1"/>
  <c r="I693" i="1"/>
  <c r="I579" i="1"/>
  <c r="I560" i="1"/>
  <c r="I655" i="1"/>
  <c r="I541" i="1"/>
  <c r="I522" i="1"/>
  <c r="I636" i="1"/>
  <c r="I617" i="1"/>
  <c r="I503" i="1"/>
  <c r="I598" i="1"/>
  <c r="I484" i="1"/>
  <c r="I465" i="1"/>
  <c r="I446" i="1"/>
  <c r="I427" i="1"/>
  <c r="I408" i="1"/>
  <c r="I332" i="1"/>
  <c r="I389" i="1"/>
  <c r="I370" i="1"/>
  <c r="I313" i="1"/>
  <c r="I351" i="1"/>
  <c r="I275" i="1"/>
  <c r="H275" i="1" s="1"/>
  <c r="G275" i="1" s="1"/>
  <c r="I294" i="1"/>
  <c r="I237" i="1"/>
  <c r="H237" i="1" s="1"/>
  <c r="G237" i="1" s="1"/>
  <c r="I256" i="1"/>
  <c r="I13" i="1"/>
  <c r="I218" i="1"/>
  <c r="J12" i="1"/>
  <c r="J13" i="1" s="1"/>
  <c r="P132" i="1"/>
  <c r="P118" i="1"/>
  <c r="O132" i="1"/>
  <c r="P157" i="1"/>
  <c r="K1030" i="1" s="1"/>
  <c r="P156" i="1"/>
  <c r="P176" i="1"/>
  <c r="L1030" i="1" s="1"/>
  <c r="P175" i="1"/>
  <c r="P195" i="1"/>
  <c r="M1030" i="1" s="1"/>
  <c r="P194" i="1"/>
  <c r="P138" i="1"/>
  <c r="J1030" i="1" s="1"/>
  <c r="P137" i="1"/>
  <c r="P119" i="1"/>
  <c r="I1030" i="1" s="1"/>
  <c r="D195" i="1"/>
  <c r="D176" i="1"/>
  <c r="D138" i="1"/>
  <c r="D139" i="1" s="1"/>
  <c r="D143" i="1" s="1"/>
  <c r="J1010" i="1"/>
  <c r="K1010" i="1"/>
  <c r="L1010" i="1"/>
  <c r="D101" i="1"/>
  <c r="I1010" i="1"/>
  <c r="D75" i="18"/>
  <c r="D72" i="18"/>
  <c r="D82" i="18" s="1"/>
  <c r="G1008" i="1" s="1"/>
  <c r="D76" i="18"/>
  <c r="D77" i="18"/>
  <c r="K37" i="18"/>
  <c r="AY37" i="18"/>
  <c r="U37" i="18"/>
  <c r="AO37" i="18"/>
  <c r="AE37" i="18"/>
  <c r="G65" i="18"/>
  <c r="F64" i="18"/>
  <c r="F63" i="18"/>
  <c r="H64" i="18"/>
  <c r="G64" i="18"/>
  <c r="H62" i="18"/>
  <c r="AA37" i="18"/>
  <c r="H65" i="18"/>
  <c r="R37" i="18"/>
  <c r="AL37" i="18"/>
  <c r="H37" i="18"/>
  <c r="AB37" i="18"/>
  <c r="AV37" i="18"/>
  <c r="G46" i="18"/>
  <c r="G1039" i="1" s="1"/>
  <c r="F50" i="18"/>
  <c r="Q37" i="18"/>
  <c r="AK37" i="18"/>
  <c r="AU37" i="18"/>
  <c r="H63" i="18"/>
  <c r="G50" i="18"/>
  <c r="F54" i="18"/>
  <c r="G37" i="18"/>
  <c r="V37" i="18"/>
  <c r="AP37" i="18"/>
  <c r="L37" i="18"/>
  <c r="AF37" i="18"/>
  <c r="AZ37" i="18"/>
  <c r="H50" i="18"/>
  <c r="G63" i="18"/>
  <c r="F58" i="18"/>
  <c r="W37" i="18"/>
  <c r="AQ37" i="18"/>
  <c r="M37" i="18"/>
  <c r="AG37" i="18"/>
  <c r="BA37" i="18"/>
  <c r="H54" i="18"/>
  <c r="G58" i="18"/>
  <c r="F62" i="18"/>
  <c r="F37" i="18"/>
  <c r="Z37" i="18"/>
  <c r="AT37" i="18"/>
  <c r="P37" i="18"/>
  <c r="AJ37" i="18"/>
  <c r="H58" i="18"/>
  <c r="G62" i="18"/>
  <c r="F65" i="18"/>
  <c r="H46" i="18"/>
  <c r="F46" i="18"/>
  <c r="G54" i="18"/>
  <c r="H170" i="1"/>
  <c r="I112" i="1"/>
  <c r="K113" i="1"/>
  <c r="L113" i="1"/>
  <c r="J112" i="1"/>
  <c r="K112" i="1"/>
  <c r="M150" i="1"/>
  <c r="L112" i="1"/>
  <c r="M112" i="1"/>
  <c r="M207" i="1"/>
  <c r="L151" i="1"/>
  <c r="O208" i="1"/>
  <c r="O112" i="1"/>
  <c r="H112" i="1"/>
  <c r="L150" i="1"/>
  <c r="J131" i="1"/>
  <c r="O151" i="1"/>
  <c r="M113" i="1"/>
  <c r="N113" i="1"/>
  <c r="K150" i="1"/>
  <c r="O113" i="1"/>
  <c r="J150" i="1"/>
  <c r="J188" i="1"/>
  <c r="I113" i="1"/>
  <c r="J113" i="1"/>
  <c r="P189" i="1"/>
  <c r="O188" i="1"/>
  <c r="M208" i="1"/>
  <c r="N150" i="1"/>
  <c r="P151" i="1"/>
  <c r="P112" i="1"/>
  <c r="I170" i="1"/>
  <c r="L208" i="1"/>
  <c r="N208" i="1"/>
  <c r="I104" i="1"/>
  <c r="N207" i="1"/>
  <c r="N169" i="1"/>
  <c r="N112" i="1"/>
  <c r="P113" i="1"/>
  <c r="I115" i="1"/>
  <c r="I123" i="1"/>
  <c r="H123" i="1" s="1"/>
  <c r="G123" i="1" s="1"/>
  <c r="K170" i="1"/>
  <c r="D157" i="1"/>
  <c r="D158" i="1" s="1"/>
  <c r="I142" i="1"/>
  <c r="H142" i="1" s="1"/>
  <c r="M188" i="1"/>
  <c r="I180" i="1"/>
  <c r="H169" i="1"/>
  <c r="I169" i="1"/>
  <c r="P207" i="1"/>
  <c r="J169" i="1"/>
  <c r="O189" i="1"/>
  <c r="I161" i="1"/>
  <c r="H161" i="1" s="1"/>
  <c r="G161" i="1" s="1"/>
  <c r="M151" i="1"/>
  <c r="M170" i="1"/>
  <c r="K131" i="1"/>
  <c r="M132" i="1"/>
  <c r="N151" i="1"/>
  <c r="I199" i="1"/>
  <c r="H199" i="1" s="1"/>
  <c r="G199" i="1" s="1"/>
  <c r="J170" i="1"/>
  <c r="O150" i="1"/>
  <c r="H189" i="1"/>
  <c r="J207" i="1"/>
  <c r="P169" i="1"/>
  <c r="L207" i="1"/>
  <c r="L131" i="1"/>
  <c r="I131" i="1"/>
  <c r="K132" i="1"/>
  <c r="L132" i="1"/>
  <c r="N132" i="1"/>
  <c r="M131" i="1"/>
  <c r="N131" i="1"/>
  <c r="D120" i="1"/>
  <c r="I208" i="1"/>
  <c r="H207" i="1"/>
  <c r="I207" i="1"/>
  <c r="P208" i="1"/>
  <c r="P150" i="1"/>
  <c r="L170" i="1"/>
  <c r="I189" i="1"/>
  <c r="H151" i="1"/>
  <c r="K169" i="1"/>
  <c r="J189" i="1"/>
  <c r="H132" i="1"/>
  <c r="J151" i="1"/>
  <c r="O170" i="1"/>
  <c r="L189" i="1"/>
  <c r="P188" i="1"/>
  <c r="O207" i="1"/>
  <c r="H208" i="1"/>
  <c r="O131" i="1"/>
  <c r="H188" i="1"/>
  <c r="J208" i="1"/>
  <c r="I151" i="1"/>
  <c r="N170" i="1"/>
  <c r="H150" i="1"/>
  <c r="N188" i="1"/>
  <c r="K207" i="1"/>
  <c r="H134" i="1"/>
  <c r="P131" i="1"/>
  <c r="L169" i="1"/>
  <c r="I188" i="1"/>
  <c r="K189" i="1"/>
  <c r="K208" i="1"/>
  <c r="M169" i="1"/>
  <c r="I132" i="1"/>
  <c r="I150" i="1"/>
  <c r="K151" i="1"/>
  <c r="P170" i="1"/>
  <c r="K188" i="1"/>
  <c r="M189" i="1"/>
  <c r="H131" i="1"/>
  <c r="J132" i="1"/>
  <c r="O169" i="1"/>
  <c r="L188" i="1"/>
  <c r="N189" i="1"/>
  <c r="I134" i="1"/>
  <c r="H12" i="1"/>
  <c r="H13" i="1" s="1"/>
  <c r="B26" i="1"/>
  <c r="D16" i="1"/>
  <c r="D17" i="1" s="1"/>
  <c r="G1009" i="1" l="1"/>
  <c r="J275" i="1"/>
  <c r="K275" i="1" s="1"/>
  <c r="L275" i="1" s="1"/>
  <c r="M275" i="1" s="1"/>
  <c r="N275" i="1" s="1"/>
  <c r="O275" i="1" s="1"/>
  <c r="P275" i="1" s="1"/>
  <c r="H674" i="1"/>
  <c r="G674" i="1" s="1"/>
  <c r="J940" i="1"/>
  <c r="K940" i="1" s="1"/>
  <c r="L940" i="1" s="1"/>
  <c r="M940" i="1" s="1"/>
  <c r="N940" i="1" s="1"/>
  <c r="O940" i="1" s="1"/>
  <c r="P940" i="1" s="1"/>
  <c r="H940" i="1"/>
  <c r="G940" i="1" s="1"/>
  <c r="H921" i="1"/>
  <c r="G921" i="1" s="1"/>
  <c r="J921" i="1"/>
  <c r="K921" i="1" s="1"/>
  <c r="L921" i="1" s="1"/>
  <c r="M921" i="1" s="1"/>
  <c r="N921" i="1" s="1"/>
  <c r="O921" i="1" s="1"/>
  <c r="P921" i="1" s="1"/>
  <c r="J959" i="1"/>
  <c r="K959" i="1" s="1"/>
  <c r="L959" i="1" s="1"/>
  <c r="M959" i="1" s="1"/>
  <c r="N959" i="1" s="1"/>
  <c r="O959" i="1" s="1"/>
  <c r="P959" i="1" s="1"/>
  <c r="H959" i="1"/>
  <c r="G959" i="1" s="1"/>
  <c r="J978" i="1"/>
  <c r="K978" i="1" s="1"/>
  <c r="L978" i="1" s="1"/>
  <c r="M978" i="1" s="1"/>
  <c r="N978" i="1" s="1"/>
  <c r="O978" i="1" s="1"/>
  <c r="P978" i="1" s="1"/>
  <c r="H978" i="1"/>
  <c r="G978" i="1" s="1"/>
  <c r="J883" i="1"/>
  <c r="K883" i="1" s="1"/>
  <c r="L883" i="1" s="1"/>
  <c r="M883" i="1" s="1"/>
  <c r="N883" i="1" s="1"/>
  <c r="O883" i="1" s="1"/>
  <c r="P883" i="1" s="1"/>
  <c r="H883" i="1"/>
  <c r="G883" i="1" s="1"/>
  <c r="H902" i="1"/>
  <c r="G902" i="1" s="1"/>
  <c r="J902" i="1"/>
  <c r="K902" i="1" s="1"/>
  <c r="L902" i="1" s="1"/>
  <c r="M902" i="1" s="1"/>
  <c r="N902" i="1" s="1"/>
  <c r="O902" i="1" s="1"/>
  <c r="P902" i="1" s="1"/>
  <c r="J807" i="1"/>
  <c r="K807" i="1" s="1"/>
  <c r="L807" i="1" s="1"/>
  <c r="M807" i="1" s="1"/>
  <c r="N807" i="1" s="1"/>
  <c r="O807" i="1" s="1"/>
  <c r="P807" i="1" s="1"/>
  <c r="H807" i="1"/>
  <c r="G807" i="1" s="1"/>
  <c r="J712" i="1"/>
  <c r="K712" i="1" s="1"/>
  <c r="L712" i="1" s="1"/>
  <c r="M712" i="1" s="1"/>
  <c r="N712" i="1" s="1"/>
  <c r="O712" i="1" s="1"/>
  <c r="P712" i="1" s="1"/>
  <c r="H712" i="1"/>
  <c r="G712" i="1" s="1"/>
  <c r="J826" i="1"/>
  <c r="K826" i="1" s="1"/>
  <c r="L826" i="1" s="1"/>
  <c r="M826" i="1" s="1"/>
  <c r="N826" i="1" s="1"/>
  <c r="O826" i="1" s="1"/>
  <c r="P826" i="1" s="1"/>
  <c r="H826" i="1"/>
  <c r="G826" i="1" s="1"/>
  <c r="J731" i="1"/>
  <c r="K731" i="1" s="1"/>
  <c r="L731" i="1" s="1"/>
  <c r="M731" i="1" s="1"/>
  <c r="N731" i="1" s="1"/>
  <c r="O731" i="1" s="1"/>
  <c r="P731" i="1" s="1"/>
  <c r="H731" i="1"/>
  <c r="G731" i="1" s="1"/>
  <c r="J845" i="1"/>
  <c r="K845" i="1" s="1"/>
  <c r="L845" i="1" s="1"/>
  <c r="M845" i="1" s="1"/>
  <c r="N845" i="1" s="1"/>
  <c r="O845" i="1" s="1"/>
  <c r="P845" i="1" s="1"/>
  <c r="H845" i="1"/>
  <c r="G845" i="1" s="1"/>
  <c r="H693" i="1"/>
  <c r="G693" i="1" s="1"/>
  <c r="J693" i="1"/>
  <c r="K693" i="1" s="1"/>
  <c r="L693" i="1" s="1"/>
  <c r="M693" i="1" s="1"/>
  <c r="N693" i="1" s="1"/>
  <c r="O693" i="1" s="1"/>
  <c r="P693" i="1" s="1"/>
  <c r="J750" i="1"/>
  <c r="K750" i="1" s="1"/>
  <c r="L750" i="1" s="1"/>
  <c r="M750" i="1" s="1"/>
  <c r="N750" i="1" s="1"/>
  <c r="O750" i="1" s="1"/>
  <c r="P750" i="1" s="1"/>
  <c r="H750" i="1"/>
  <c r="G750" i="1" s="1"/>
  <c r="J864" i="1"/>
  <c r="K864" i="1" s="1"/>
  <c r="L864" i="1" s="1"/>
  <c r="M864" i="1" s="1"/>
  <c r="N864" i="1" s="1"/>
  <c r="O864" i="1" s="1"/>
  <c r="P864" i="1" s="1"/>
  <c r="H864" i="1"/>
  <c r="G864" i="1" s="1"/>
  <c r="J769" i="1"/>
  <c r="K769" i="1" s="1"/>
  <c r="L769" i="1" s="1"/>
  <c r="M769" i="1" s="1"/>
  <c r="N769" i="1" s="1"/>
  <c r="O769" i="1" s="1"/>
  <c r="P769" i="1" s="1"/>
  <c r="H769" i="1"/>
  <c r="G769" i="1" s="1"/>
  <c r="H788" i="1"/>
  <c r="G788" i="1" s="1"/>
  <c r="J788" i="1"/>
  <c r="K788" i="1" s="1"/>
  <c r="L788" i="1" s="1"/>
  <c r="M788" i="1" s="1"/>
  <c r="N788" i="1" s="1"/>
  <c r="O788" i="1" s="1"/>
  <c r="P788" i="1" s="1"/>
  <c r="N670" i="1"/>
  <c r="O670" i="1"/>
  <c r="H484" i="1"/>
  <c r="G484" i="1" s="1"/>
  <c r="J484" i="1"/>
  <c r="K484" i="1" s="1"/>
  <c r="L484" i="1" s="1"/>
  <c r="M484" i="1" s="1"/>
  <c r="N484" i="1" s="1"/>
  <c r="O484" i="1" s="1"/>
  <c r="P484" i="1" s="1"/>
  <c r="J598" i="1"/>
  <c r="K598" i="1" s="1"/>
  <c r="L598" i="1" s="1"/>
  <c r="M598" i="1" s="1"/>
  <c r="N598" i="1" s="1"/>
  <c r="O598" i="1" s="1"/>
  <c r="P598" i="1" s="1"/>
  <c r="H598" i="1"/>
  <c r="G598" i="1" s="1"/>
  <c r="J503" i="1"/>
  <c r="K503" i="1" s="1"/>
  <c r="L503" i="1" s="1"/>
  <c r="M503" i="1" s="1"/>
  <c r="N503" i="1" s="1"/>
  <c r="O503" i="1" s="1"/>
  <c r="P503" i="1" s="1"/>
  <c r="H503" i="1"/>
  <c r="G503" i="1" s="1"/>
  <c r="J617" i="1"/>
  <c r="K617" i="1" s="1"/>
  <c r="L617" i="1" s="1"/>
  <c r="M617" i="1" s="1"/>
  <c r="N617" i="1" s="1"/>
  <c r="O617" i="1" s="1"/>
  <c r="P617" i="1" s="1"/>
  <c r="H617" i="1"/>
  <c r="G617" i="1" s="1"/>
  <c r="J636" i="1"/>
  <c r="K636" i="1" s="1"/>
  <c r="L636" i="1" s="1"/>
  <c r="M636" i="1" s="1"/>
  <c r="N636" i="1" s="1"/>
  <c r="O636" i="1" s="1"/>
  <c r="P636" i="1" s="1"/>
  <c r="H636" i="1"/>
  <c r="G636" i="1" s="1"/>
  <c r="J522" i="1"/>
  <c r="K522" i="1" s="1"/>
  <c r="L522" i="1" s="1"/>
  <c r="M522" i="1" s="1"/>
  <c r="N522" i="1" s="1"/>
  <c r="O522" i="1" s="1"/>
  <c r="P522" i="1" s="1"/>
  <c r="H522" i="1"/>
  <c r="G522" i="1" s="1"/>
  <c r="J541" i="1"/>
  <c r="K541" i="1" s="1"/>
  <c r="L541" i="1" s="1"/>
  <c r="M541" i="1" s="1"/>
  <c r="N541" i="1" s="1"/>
  <c r="O541" i="1" s="1"/>
  <c r="P541" i="1" s="1"/>
  <c r="H541" i="1"/>
  <c r="G541" i="1" s="1"/>
  <c r="J655" i="1"/>
  <c r="K655" i="1" s="1"/>
  <c r="L655" i="1" s="1"/>
  <c r="M655" i="1" s="1"/>
  <c r="N655" i="1" s="1"/>
  <c r="O655" i="1" s="1"/>
  <c r="P655" i="1" s="1"/>
  <c r="H655" i="1"/>
  <c r="G655" i="1" s="1"/>
  <c r="J560" i="1"/>
  <c r="K560" i="1" s="1"/>
  <c r="L560" i="1" s="1"/>
  <c r="M560" i="1" s="1"/>
  <c r="N560" i="1" s="1"/>
  <c r="O560" i="1" s="1"/>
  <c r="P560" i="1" s="1"/>
  <c r="H560" i="1"/>
  <c r="G560" i="1" s="1"/>
  <c r="H579" i="1"/>
  <c r="G579" i="1" s="1"/>
  <c r="J579" i="1"/>
  <c r="K579" i="1" s="1"/>
  <c r="L579" i="1" s="1"/>
  <c r="M579" i="1" s="1"/>
  <c r="N579" i="1" s="1"/>
  <c r="O579" i="1" s="1"/>
  <c r="P579" i="1" s="1"/>
  <c r="J408" i="1"/>
  <c r="K408" i="1" s="1"/>
  <c r="L408" i="1" s="1"/>
  <c r="M408" i="1" s="1"/>
  <c r="N408" i="1" s="1"/>
  <c r="O408" i="1" s="1"/>
  <c r="P408" i="1" s="1"/>
  <c r="H408" i="1"/>
  <c r="G408" i="1" s="1"/>
  <c r="J427" i="1"/>
  <c r="K427" i="1" s="1"/>
  <c r="L427" i="1" s="1"/>
  <c r="M427" i="1" s="1"/>
  <c r="N427" i="1" s="1"/>
  <c r="O427" i="1" s="1"/>
  <c r="P427" i="1" s="1"/>
  <c r="H427" i="1"/>
  <c r="G427" i="1" s="1"/>
  <c r="J446" i="1"/>
  <c r="K446" i="1" s="1"/>
  <c r="L446" i="1" s="1"/>
  <c r="M446" i="1" s="1"/>
  <c r="N446" i="1" s="1"/>
  <c r="O446" i="1" s="1"/>
  <c r="P446" i="1" s="1"/>
  <c r="H446" i="1"/>
  <c r="G446" i="1" s="1"/>
  <c r="J465" i="1"/>
  <c r="K465" i="1" s="1"/>
  <c r="L465" i="1" s="1"/>
  <c r="M465" i="1" s="1"/>
  <c r="N465" i="1" s="1"/>
  <c r="O465" i="1" s="1"/>
  <c r="P465" i="1" s="1"/>
  <c r="H465" i="1"/>
  <c r="G465" i="1"/>
  <c r="H351" i="1"/>
  <c r="G351" i="1" s="1"/>
  <c r="J351" i="1"/>
  <c r="K351" i="1" s="1"/>
  <c r="L351" i="1" s="1"/>
  <c r="M351" i="1" s="1"/>
  <c r="N351" i="1" s="1"/>
  <c r="O351" i="1" s="1"/>
  <c r="P351" i="1" s="1"/>
  <c r="J313" i="1"/>
  <c r="K313" i="1" s="1"/>
  <c r="L313" i="1" s="1"/>
  <c r="M313" i="1" s="1"/>
  <c r="N313" i="1" s="1"/>
  <c r="O313" i="1" s="1"/>
  <c r="P313" i="1" s="1"/>
  <c r="H313" i="1"/>
  <c r="G313" i="1" s="1"/>
  <c r="J370" i="1"/>
  <c r="K370" i="1" s="1"/>
  <c r="L370" i="1" s="1"/>
  <c r="M370" i="1" s="1"/>
  <c r="N370" i="1" s="1"/>
  <c r="O370" i="1" s="1"/>
  <c r="P370" i="1" s="1"/>
  <c r="H370" i="1"/>
  <c r="G370" i="1" s="1"/>
  <c r="J389" i="1"/>
  <c r="K389" i="1" s="1"/>
  <c r="L389" i="1" s="1"/>
  <c r="M389" i="1" s="1"/>
  <c r="N389" i="1" s="1"/>
  <c r="O389" i="1" s="1"/>
  <c r="P389" i="1" s="1"/>
  <c r="H389" i="1"/>
  <c r="G389" i="1" s="1"/>
  <c r="J332" i="1"/>
  <c r="K332" i="1" s="1"/>
  <c r="L332" i="1" s="1"/>
  <c r="M332" i="1" s="1"/>
  <c r="N332" i="1" s="1"/>
  <c r="O332" i="1" s="1"/>
  <c r="P332" i="1" s="1"/>
  <c r="H332" i="1"/>
  <c r="G332" i="1" s="1"/>
  <c r="J237" i="1"/>
  <c r="K237" i="1" s="1"/>
  <c r="L237" i="1" s="1"/>
  <c r="M237" i="1" s="1"/>
  <c r="N237" i="1" s="1"/>
  <c r="O237" i="1" s="1"/>
  <c r="P237" i="1" s="1"/>
  <c r="J294" i="1"/>
  <c r="K294" i="1" s="1"/>
  <c r="L294" i="1" s="1"/>
  <c r="M294" i="1" s="1"/>
  <c r="N294" i="1" s="1"/>
  <c r="O294" i="1" s="1"/>
  <c r="P294" i="1" s="1"/>
  <c r="H294" i="1"/>
  <c r="G294" i="1" s="1"/>
  <c r="O271" i="1"/>
  <c r="N271" i="1"/>
  <c r="H256" i="1"/>
  <c r="G256" i="1" s="1"/>
  <c r="J256" i="1"/>
  <c r="K256" i="1" s="1"/>
  <c r="L256" i="1" s="1"/>
  <c r="M256" i="1" s="1"/>
  <c r="N256" i="1" s="1"/>
  <c r="O256" i="1" s="1"/>
  <c r="P256" i="1" s="1"/>
  <c r="D196" i="1"/>
  <c r="D200" i="1" s="1"/>
  <c r="J218" i="1"/>
  <c r="K218" i="1" s="1"/>
  <c r="L218" i="1" s="1"/>
  <c r="M218" i="1" s="1"/>
  <c r="N218" i="1" s="1"/>
  <c r="O218" i="1" s="1"/>
  <c r="P218" i="1" s="1"/>
  <c r="H218" i="1"/>
  <c r="G218" i="1" s="1"/>
  <c r="G12" i="1"/>
  <c r="G13" i="1" s="1"/>
  <c r="D177" i="1"/>
  <c r="D181" i="1" s="1"/>
  <c r="D144" i="1"/>
  <c r="D145" i="1" s="1"/>
  <c r="D105" i="1"/>
  <c r="K12" i="1"/>
  <c r="K13" i="1" s="1"/>
  <c r="G67" i="18"/>
  <c r="H66" i="18"/>
  <c r="F66" i="18"/>
  <c r="G66" i="18"/>
  <c r="G1004" i="1" s="1"/>
  <c r="J123" i="1"/>
  <c r="D162" i="1"/>
  <c r="J142" i="1"/>
  <c r="K142" i="1" s="1"/>
  <c r="L142" i="1" s="1"/>
  <c r="M142" i="1" s="1"/>
  <c r="N142" i="1" s="1"/>
  <c r="O142" i="1" s="1"/>
  <c r="P142" i="1" s="1"/>
  <c r="J104" i="1"/>
  <c r="K104" i="1" s="1"/>
  <c r="L104" i="1" s="1"/>
  <c r="H104" i="1"/>
  <c r="G104" i="1" s="1"/>
  <c r="J115" i="1"/>
  <c r="D124" i="1"/>
  <c r="D106" i="1" s="1"/>
  <c r="J199" i="1"/>
  <c r="K199" i="1" s="1"/>
  <c r="J161" i="1"/>
  <c r="K161" i="1" s="1"/>
  <c r="L161" i="1" s="1"/>
  <c r="M161" i="1" s="1"/>
  <c r="N161" i="1" s="1"/>
  <c r="O161" i="1" s="1"/>
  <c r="P161" i="1" s="1"/>
  <c r="G142" i="1"/>
  <c r="J180" i="1"/>
  <c r="K180" i="1" s="1"/>
  <c r="L180" i="1" s="1"/>
  <c r="M180" i="1" s="1"/>
  <c r="N180" i="1" s="1"/>
  <c r="O180" i="1" s="1"/>
  <c r="P180" i="1" s="1"/>
  <c r="H180" i="1"/>
  <c r="G180" i="1" s="1"/>
  <c r="J134" i="1"/>
  <c r="B47" i="1"/>
  <c r="D48" i="1" s="1"/>
  <c r="D49" i="1" s="1"/>
  <c r="D27" i="1"/>
  <c r="Q271" i="1" l="1"/>
  <c r="Q1020" i="1" s="1"/>
  <c r="Q670" i="1"/>
  <c r="H1026" i="1" s="1"/>
  <c r="O879" i="1"/>
  <c r="N879" i="1"/>
  <c r="N974" i="1"/>
  <c r="O974" i="1"/>
  <c r="O936" i="1"/>
  <c r="N936" i="1"/>
  <c r="O898" i="1"/>
  <c r="N898" i="1"/>
  <c r="O917" i="1"/>
  <c r="N917" i="1"/>
  <c r="O955" i="1"/>
  <c r="N955" i="1"/>
  <c r="O860" i="1"/>
  <c r="N860" i="1"/>
  <c r="O822" i="1"/>
  <c r="N822" i="1"/>
  <c r="O765" i="1"/>
  <c r="N765" i="1"/>
  <c r="O689" i="1"/>
  <c r="N689" i="1"/>
  <c r="O841" i="1"/>
  <c r="N841" i="1"/>
  <c r="O803" i="1"/>
  <c r="N803" i="1"/>
  <c r="O784" i="1"/>
  <c r="N784" i="1"/>
  <c r="O746" i="1"/>
  <c r="N746" i="1"/>
  <c r="N708" i="1"/>
  <c r="O708" i="1"/>
  <c r="O727" i="1"/>
  <c r="N727" i="1"/>
  <c r="O651" i="1"/>
  <c r="N651" i="1"/>
  <c r="O575" i="1"/>
  <c r="N575" i="1"/>
  <c r="O632" i="1"/>
  <c r="N632" i="1"/>
  <c r="O480" i="1"/>
  <c r="N480" i="1"/>
  <c r="O537" i="1"/>
  <c r="N537" i="1"/>
  <c r="O613" i="1"/>
  <c r="N613" i="1"/>
  <c r="N594" i="1"/>
  <c r="O594" i="1"/>
  <c r="N518" i="1"/>
  <c r="O518" i="1"/>
  <c r="O499" i="1"/>
  <c r="N499" i="1"/>
  <c r="O556" i="1"/>
  <c r="N556" i="1"/>
  <c r="O423" i="1"/>
  <c r="N423" i="1"/>
  <c r="N442" i="1"/>
  <c r="O442" i="1"/>
  <c r="O404" i="1"/>
  <c r="N404" i="1"/>
  <c r="N461" i="1"/>
  <c r="O461" i="1"/>
  <c r="N233" i="1"/>
  <c r="O366" i="1"/>
  <c r="N366" i="1"/>
  <c r="O385" i="1"/>
  <c r="N385" i="1"/>
  <c r="N309" i="1"/>
  <c r="O309" i="1"/>
  <c r="N347" i="1"/>
  <c r="O347" i="1"/>
  <c r="O328" i="1"/>
  <c r="N328" i="1"/>
  <c r="O233" i="1"/>
  <c r="N290" i="1"/>
  <c r="O290" i="1"/>
  <c r="N252" i="1"/>
  <c r="O252" i="1"/>
  <c r="N214" i="1"/>
  <c r="O214" i="1"/>
  <c r="D201" i="1"/>
  <c r="D202" i="1" s="1"/>
  <c r="G1007" i="1"/>
  <c r="N176" i="1"/>
  <c r="N138" i="1"/>
  <c r="N157" i="1"/>
  <c r="O138" i="1"/>
  <c r="O176" i="1"/>
  <c r="O157" i="1"/>
  <c r="D182" i="1"/>
  <c r="D183" i="1" s="1"/>
  <c r="D163" i="1"/>
  <c r="D164" i="1" s="1"/>
  <c r="D146" i="1"/>
  <c r="D125" i="1"/>
  <c r="D28" i="1"/>
  <c r="D18" i="1"/>
  <c r="D19" i="1" s="1"/>
  <c r="D20" i="1" s="1"/>
  <c r="L12" i="1"/>
  <c r="L13" i="1" s="1"/>
  <c r="K123" i="1"/>
  <c r="L123" i="1" s="1"/>
  <c r="M123" i="1" s="1"/>
  <c r="N123" i="1" s="1"/>
  <c r="M104" i="1"/>
  <c r="N104" i="1" s="1"/>
  <c r="O104" i="1" s="1"/>
  <c r="P104" i="1" s="1"/>
  <c r="K115" i="1"/>
  <c r="L199" i="1"/>
  <c r="K134" i="1"/>
  <c r="B53" i="1"/>
  <c r="D50" i="1"/>
  <c r="D51" i="1" s="1"/>
  <c r="Q917" i="1" l="1"/>
  <c r="K1028" i="1" s="1"/>
  <c r="Q556" i="1"/>
  <c r="L1024" i="1" s="1"/>
  <c r="Q613" i="1"/>
  <c r="O1024" i="1" s="1"/>
  <c r="Q442" i="1"/>
  <c r="P1022" i="1" s="1"/>
  <c r="Q594" i="1"/>
  <c r="N1024" i="1" s="1"/>
  <c r="Q347" i="1"/>
  <c r="K1022" i="1" s="1"/>
  <c r="Q385" i="1"/>
  <c r="M1022" i="1" s="1"/>
  <c r="Q727" i="1"/>
  <c r="K1026" i="1" s="1"/>
  <c r="Q822" i="1"/>
  <c r="P1026" i="1" s="1"/>
  <c r="Q328" i="1"/>
  <c r="J1022" i="1" s="1"/>
  <c r="Q233" i="1"/>
  <c r="O1020" i="1" s="1"/>
  <c r="Q423" i="1"/>
  <c r="O1022" i="1" s="1"/>
  <c r="Q632" i="1"/>
  <c r="P1024" i="1" s="1"/>
  <c r="Q708" i="1"/>
  <c r="J1026" i="1" s="1"/>
  <c r="Q841" i="1"/>
  <c r="Q1026" i="1" s="1"/>
  <c r="Q860" i="1"/>
  <c r="H1028" i="1" s="1"/>
  <c r="Q936" i="1"/>
  <c r="L1028" i="1" s="1"/>
  <c r="Q252" i="1"/>
  <c r="P1020" i="1" s="1"/>
  <c r="Q575" i="1"/>
  <c r="M1024" i="1" s="1"/>
  <c r="Q746" i="1"/>
  <c r="L1026" i="1" s="1"/>
  <c r="Q689" i="1"/>
  <c r="I1026" i="1" s="1"/>
  <c r="Q955" i="1"/>
  <c r="M1028" i="1" s="1"/>
  <c r="Q974" i="1"/>
  <c r="N1028" i="1" s="1"/>
  <c r="Q499" i="1"/>
  <c r="I1024" i="1" s="1"/>
  <c r="Q765" i="1"/>
  <c r="M1026" i="1" s="1"/>
  <c r="Q404" i="1"/>
  <c r="N1022" i="1" s="1"/>
  <c r="Q537" i="1"/>
  <c r="K1024" i="1" s="1"/>
  <c r="Q651" i="1"/>
  <c r="Q1024" i="1" s="1"/>
  <c r="Q784" i="1"/>
  <c r="N1026" i="1" s="1"/>
  <c r="Q879" i="1"/>
  <c r="I1028" i="1" s="1"/>
  <c r="Q461" i="1"/>
  <c r="Q1022" i="1" s="1"/>
  <c r="Q309" i="1"/>
  <c r="I1022" i="1" s="1"/>
  <c r="Q290" i="1"/>
  <c r="H1022" i="1" s="1"/>
  <c r="Q366" i="1"/>
  <c r="L1022" i="1" s="1"/>
  <c r="Q518" i="1"/>
  <c r="J1024" i="1" s="1"/>
  <c r="Q480" i="1"/>
  <c r="H1024" i="1" s="1"/>
  <c r="Q803" i="1"/>
  <c r="O1026" i="1" s="1"/>
  <c r="Q898" i="1"/>
  <c r="J1028" i="1" s="1"/>
  <c r="D203" i="1"/>
  <c r="Q157" i="1"/>
  <c r="K1020" i="1" s="1"/>
  <c r="Q176" i="1"/>
  <c r="L1020" i="1" s="1"/>
  <c r="Q138" i="1"/>
  <c r="J1020" i="1" s="1"/>
  <c r="M199" i="1"/>
  <c r="N199" i="1" s="1"/>
  <c r="O199" i="1" s="1"/>
  <c r="P199" i="1" s="1"/>
  <c r="N100" i="1"/>
  <c r="G1029" i="1"/>
  <c r="O100" i="1"/>
  <c r="D54" i="1"/>
  <c r="D55" i="1" s="1"/>
  <c r="D56" i="1" s="1"/>
  <c r="D57" i="1" s="1"/>
  <c r="D165" i="1"/>
  <c r="D166" i="1" s="1"/>
  <c r="D184" i="1"/>
  <c r="D147" i="1"/>
  <c r="D107" i="1"/>
  <c r="D126" i="1"/>
  <c r="D29" i="1"/>
  <c r="D30" i="1" s="1"/>
  <c r="D31" i="1" s="1"/>
  <c r="D21" i="1"/>
  <c r="D22" i="1" s="1"/>
  <c r="D23" i="1" s="1"/>
  <c r="D24" i="1" s="1"/>
  <c r="M12" i="1"/>
  <c r="M13" i="1" s="1"/>
  <c r="B61" i="1"/>
  <c r="L115" i="1"/>
  <c r="O123" i="1"/>
  <c r="L134" i="1"/>
  <c r="O195" i="1" l="1"/>
  <c r="D204" i="1"/>
  <c r="Q100" i="1"/>
  <c r="N195" i="1"/>
  <c r="Q195" i="1" s="1"/>
  <c r="M1020" i="1" s="1"/>
  <c r="D167" i="1"/>
  <c r="D168" i="1" s="1"/>
  <c r="D169" i="1" s="1"/>
  <c r="D64" i="1"/>
  <c r="D185" i="1"/>
  <c r="D186" i="1" s="1"/>
  <c r="D187" i="1" s="1"/>
  <c r="D148" i="1"/>
  <c r="D149" i="1" s="1"/>
  <c r="D150" i="1" s="1"/>
  <c r="D151" i="1" s="1"/>
  <c r="D152" i="1" s="1"/>
  <c r="D153" i="1" s="1"/>
  <c r="D108" i="1"/>
  <c r="D127" i="1"/>
  <c r="D32" i="1"/>
  <c r="D33" i="1" s="1"/>
  <c r="N12" i="1"/>
  <c r="N13" i="1" s="1"/>
  <c r="B84" i="1"/>
  <c r="M115" i="1"/>
  <c r="P123" i="1"/>
  <c r="M134" i="1"/>
  <c r="H1020" i="1" l="1"/>
  <c r="D205" i="1"/>
  <c r="O119" i="1"/>
  <c r="N119" i="1"/>
  <c r="D170" i="1"/>
  <c r="D171" i="1" s="1"/>
  <c r="D172" i="1" s="1"/>
  <c r="D65" i="1"/>
  <c r="D188" i="1"/>
  <c r="D189" i="1" s="1"/>
  <c r="D190" i="1" s="1"/>
  <c r="D109" i="1"/>
  <c r="D128" i="1"/>
  <c r="D34" i="1"/>
  <c r="D35" i="1" s="1"/>
  <c r="D36" i="1" s="1"/>
  <c r="D37" i="1" s="1"/>
  <c r="O12" i="1"/>
  <c r="O13" i="1" s="1"/>
  <c r="N115" i="1"/>
  <c r="N134" i="1"/>
  <c r="D85" i="1"/>
  <c r="D206" i="1" l="1"/>
  <c r="D207" i="1" s="1"/>
  <c r="D208" i="1" s="1"/>
  <c r="D209" i="1" s="1"/>
  <c r="D210" i="1" s="1"/>
  <c r="Q119" i="1"/>
  <c r="D191" i="1"/>
  <c r="D66" i="1"/>
  <c r="D67" i="1" s="1"/>
  <c r="D68" i="1" s="1"/>
  <c r="D69" i="1" s="1"/>
  <c r="D129" i="1"/>
  <c r="D110" i="1"/>
  <c r="D38" i="1"/>
  <c r="D39" i="1" s="1"/>
  <c r="D40" i="1" s="1"/>
  <c r="D41" i="1" s="1"/>
  <c r="D42" i="1" s="1"/>
  <c r="D43" i="1" s="1"/>
  <c r="D44" i="1" s="1"/>
  <c r="D45" i="1" s="1"/>
  <c r="P12" i="1"/>
  <c r="P13" i="1" s="1"/>
  <c r="O115" i="1"/>
  <c r="P115" i="1"/>
  <c r="P134" i="1"/>
  <c r="O134" i="1"/>
  <c r="D87" i="1"/>
  <c r="I1020" i="1" l="1"/>
  <c r="G1019" i="1" s="1"/>
  <c r="C5" i="1" s="1"/>
  <c r="D70" i="1"/>
  <c r="D71" i="1" s="1"/>
  <c r="D72" i="1" s="1"/>
  <c r="D73" i="1" s="1"/>
  <c r="D74" i="1" s="1"/>
  <c r="D75" i="1" s="1"/>
  <c r="D76" i="1" s="1"/>
  <c r="D77" i="1" s="1"/>
  <c r="D78" i="1" s="1"/>
  <c r="D79" i="1" s="1"/>
  <c r="D80" i="1" s="1"/>
  <c r="D81" i="1" s="1"/>
  <c r="D82" i="1" s="1"/>
  <c r="D111" i="1"/>
  <c r="D130" i="1"/>
  <c r="H74" i="1"/>
  <c r="H76" i="1" s="1"/>
  <c r="I79" i="1"/>
  <c r="G75" i="1"/>
  <c r="H77" i="1" s="1"/>
  <c r="H24" i="1"/>
  <c r="I24" i="1"/>
  <c r="G39" i="1"/>
  <c r="D131" i="1" l="1"/>
  <c r="D112" i="1"/>
  <c r="I74" i="1"/>
  <c r="D132" i="1" l="1"/>
  <c r="D113" i="1"/>
  <c r="P79" i="1"/>
  <c r="O79" i="1"/>
  <c r="N79" i="1"/>
  <c r="M79" i="1"/>
  <c r="L79" i="1"/>
  <c r="K79" i="1"/>
  <c r="J79" i="1"/>
  <c r="P75" i="1"/>
  <c r="O75" i="1"/>
  <c r="N75" i="1"/>
  <c r="M75" i="1"/>
  <c r="L75" i="1"/>
  <c r="K75" i="1"/>
  <c r="I75" i="1"/>
  <c r="P74" i="1"/>
  <c r="O74" i="1"/>
  <c r="N74" i="1"/>
  <c r="M74" i="1"/>
  <c r="L74" i="1"/>
  <c r="K74" i="1"/>
  <c r="J74" i="1"/>
  <c r="P43" i="1"/>
  <c r="O43" i="1"/>
  <c r="N43" i="1"/>
  <c r="M43" i="1"/>
  <c r="L43" i="1"/>
  <c r="K43" i="1"/>
  <c r="H43" i="1"/>
  <c r="P39" i="1"/>
  <c r="O39" i="1"/>
  <c r="N39" i="1"/>
  <c r="M39" i="1"/>
  <c r="L39" i="1"/>
  <c r="K39" i="1"/>
  <c r="H39" i="1"/>
  <c r="I41" i="1" s="1"/>
  <c r="P38" i="1"/>
  <c r="O38" i="1"/>
  <c r="N38" i="1"/>
  <c r="M38" i="1"/>
  <c r="L38" i="1"/>
  <c r="K38" i="1"/>
  <c r="J38" i="1"/>
  <c r="J40" i="1" s="1"/>
  <c r="H38" i="1"/>
  <c r="I40" i="1" s="1"/>
  <c r="D133" i="1" l="1"/>
  <c r="D114" i="1"/>
  <c r="H41" i="1"/>
  <c r="O41" i="1"/>
  <c r="N41" i="1"/>
  <c r="N76" i="1"/>
  <c r="I76" i="1"/>
  <c r="N40" i="1"/>
  <c r="K77" i="1"/>
  <c r="O40" i="1"/>
  <c r="L77" i="1"/>
  <c r="K41" i="1"/>
  <c r="H40" i="1"/>
  <c r="L40" i="1"/>
  <c r="M40" i="1"/>
  <c r="P41" i="1"/>
  <c r="K40" i="1"/>
  <c r="L41" i="1"/>
  <c r="M41" i="1"/>
  <c r="O76" i="1"/>
  <c r="I77" i="1"/>
  <c r="J77" i="1"/>
  <c r="P40" i="1"/>
  <c r="J76" i="1"/>
  <c r="N77" i="1"/>
  <c r="L76" i="1"/>
  <c r="P77" i="1"/>
  <c r="M76" i="1"/>
  <c r="O77" i="1"/>
  <c r="P76" i="1"/>
  <c r="K76" i="1"/>
  <c r="M77" i="1"/>
  <c r="D134" i="1" l="1"/>
  <c r="D115" i="1"/>
</calcChain>
</file>

<file path=xl/sharedStrings.xml><?xml version="1.0" encoding="utf-8"?>
<sst xmlns="http://schemas.openxmlformats.org/spreadsheetml/2006/main" count="18721" uniqueCount="455">
  <si>
    <t>提出日　：</t>
    <rPh sb="0" eb="3">
      <t>テイシュツビ</t>
    </rPh>
    <phoneticPr fontId="1"/>
  </si>
  <si>
    <t>事業者名：</t>
    <rPh sb="0" eb="4">
      <t>ジギョウシャメイ</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</si>
  <si>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</si>
  <si>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</si>
  <si>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</si>
  <si>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&lt;会社全体にかかる財務数値&gt;</t>
    <rPh sb="1" eb="3">
      <t>カイシャ</t>
    </rPh>
    <rPh sb="3" eb="5">
      <t>ゼンタイ</t>
    </rPh>
    <rPh sb="9" eb="11">
      <t>ザイム</t>
    </rPh>
    <rPh sb="11" eb="13">
      <t>スウチ</t>
    </rPh>
    <phoneticPr fontId="1"/>
  </si>
  <si>
    <t>資産総額</t>
    <rPh sb="0" eb="2">
      <t>シサン</t>
    </rPh>
    <rPh sb="2" eb="4">
      <t>ソウガク</t>
    </rPh>
    <phoneticPr fontId="1"/>
  </si>
  <si>
    <t>負債総額</t>
    <rPh sb="0" eb="2">
      <t>フサイ</t>
    </rPh>
    <rPh sb="2" eb="4">
      <t>ソウガク</t>
    </rPh>
    <phoneticPr fontId="1"/>
  </si>
  <si>
    <t>純資産総額</t>
    <rPh sb="0" eb="3">
      <t>ジュンシサン</t>
    </rPh>
    <rPh sb="3" eb="5">
      <t>ソウガク</t>
    </rPh>
    <phoneticPr fontId="1"/>
  </si>
  <si>
    <t>売上高</t>
    <phoneticPr fontId="1"/>
  </si>
  <si>
    <t>売上総利益</t>
  </si>
  <si>
    <t>営業利益</t>
  </si>
  <si>
    <t>減価償却費</t>
    <rPh sb="0" eb="5">
      <t>ゲンカショウキャクヒ</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</si>
  <si>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</si>
  <si>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</si>
  <si>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</si>
  <si>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無形固定資産投資額</t>
    <rPh sb="0" eb="9">
      <t>ムケイコテイシサントウシガク</t>
    </rPh>
    <phoneticPr fontId="1"/>
  </si>
  <si>
    <t>研究開発費</t>
    <rPh sb="0" eb="5">
      <t>ケンキュウカイハツヒ</t>
    </rPh>
    <phoneticPr fontId="1"/>
  </si>
  <si>
    <t>能力開発費</t>
    <rPh sb="0" eb="5">
      <t>ノウリョクカイハツヒ</t>
    </rPh>
    <phoneticPr fontId="1"/>
  </si>
  <si>
    <t>建物費</t>
    <rPh sb="0" eb="2">
      <t>タテモノ</t>
    </rPh>
    <rPh sb="2" eb="3">
      <t>ヒ</t>
    </rPh>
    <phoneticPr fontId="1"/>
  </si>
  <si>
    <t>ソフトウェア費</t>
    <rPh sb="6" eb="7">
      <t>ヒ</t>
    </rPh>
    <phoneticPr fontId="1"/>
  </si>
  <si>
    <t>外注費</t>
    <rPh sb="0" eb="3">
      <t>ガイチュウヒ</t>
    </rPh>
    <phoneticPr fontId="1"/>
  </si>
  <si>
    <t>■その他</t>
    <rPh sb="3" eb="4">
      <t>タ</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</si>
  <si>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</si>
  <si>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</si>
  <si>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パートナーシップ構築宣言登録企業</t>
    <rPh sb="8" eb="10">
      <t>コウチク</t>
    </rPh>
    <rPh sb="10" eb="12">
      <t>センゲン</t>
    </rPh>
    <rPh sb="12" eb="14">
      <t>トウロク</t>
    </rPh>
    <rPh sb="14" eb="16">
      <t>キギョウ</t>
    </rPh>
    <phoneticPr fontId="1"/>
  </si>
  <si>
    <t>&lt;要件の充足チェック&gt;</t>
    <rPh sb="1" eb="3">
      <t>ヨウケン</t>
    </rPh>
    <rPh sb="4" eb="6">
      <t>ジュウソク</t>
    </rPh>
    <phoneticPr fontId="1"/>
  </si>
  <si>
    <t>日本標準分類
_大分類</t>
    <rPh sb="0" eb="2">
      <t>ニホン</t>
    </rPh>
    <rPh sb="2" eb="4">
      <t>ヒョウジュン</t>
    </rPh>
    <rPh sb="4" eb="6">
      <t>ブンルイ</t>
    </rPh>
    <rPh sb="8" eb="9">
      <t>ダイ</t>
    </rPh>
    <rPh sb="9" eb="11">
      <t>ブンルイ</t>
    </rPh>
    <phoneticPr fontId="1"/>
  </si>
  <si>
    <t>日本標準分類
_中分類</t>
    <rPh sb="0" eb="2">
      <t>ニホン</t>
    </rPh>
    <rPh sb="2" eb="4">
      <t>ヒョウジュン</t>
    </rPh>
    <rPh sb="4" eb="6">
      <t>ブンルイ</t>
    </rPh>
    <rPh sb="8" eb="11">
      <t>チュウブンルイ</t>
    </rPh>
    <phoneticPr fontId="1"/>
  </si>
  <si>
    <t>A_農業，林業</t>
  </si>
  <si>
    <t>01_農業</t>
  </si>
  <si>
    <t>B_漁業</t>
  </si>
  <si>
    <t>02_林業</t>
  </si>
  <si>
    <t>C_鉱業，採石業，砂利採取業</t>
  </si>
  <si>
    <t>03_漁業（水産養殖業を除く）</t>
  </si>
  <si>
    <t>D_建設業</t>
  </si>
  <si>
    <t>04_水産養殖業</t>
  </si>
  <si>
    <t>E_製造業</t>
  </si>
  <si>
    <t>05_鉱業，採石業，砂利採取業</t>
  </si>
  <si>
    <t>F_電気・ガス・熱供給・水道業</t>
  </si>
  <si>
    <t>06_総合工事業</t>
  </si>
  <si>
    <t>G_情報通信業</t>
  </si>
  <si>
    <t>07_職別工事業(設備工事業を除く)</t>
  </si>
  <si>
    <t>H_運輸業，郵便業</t>
  </si>
  <si>
    <t>08_設備工事業</t>
  </si>
  <si>
    <t>I_卸売業，小売業</t>
  </si>
  <si>
    <t>09_食料品製造業</t>
  </si>
  <si>
    <t>J_金融業，保険業</t>
  </si>
  <si>
    <t>10_飲料・たばこ・飼料製造業</t>
  </si>
  <si>
    <t>K_不動産業，物品賃貸業</t>
  </si>
  <si>
    <t>11_繊維工業</t>
  </si>
  <si>
    <t>L_学術研究，専門・技術サービス業</t>
  </si>
  <si>
    <t>12_木材・木製品製造業（家具を除く）</t>
  </si>
  <si>
    <t>M_宿泊業，飲食サービス業</t>
  </si>
  <si>
    <t>13_家具・装備品製造業</t>
  </si>
  <si>
    <t>N_生活関連サービス業，娯楽業</t>
  </si>
  <si>
    <t>14_パルプ・紙・紙加工品製造業</t>
  </si>
  <si>
    <t>O_教育，学習支援業</t>
  </si>
  <si>
    <t>15_印刷・同関連業</t>
  </si>
  <si>
    <t>P_医療，福祉</t>
  </si>
  <si>
    <t>16_化学工業</t>
  </si>
  <si>
    <t>Q_複合サービス事業</t>
  </si>
  <si>
    <t>17_石油製品・石炭製品製造業</t>
  </si>
  <si>
    <t>R_サービス業（他に分類されないもの）</t>
  </si>
  <si>
    <t>18_プラスチック製品製造業（別掲を除く）</t>
  </si>
  <si>
    <t>S_公務（他に分類されるものを除く）</t>
  </si>
  <si>
    <t>19_ゴム製品製造業</t>
  </si>
  <si>
    <t>T_分類不能の産業</t>
  </si>
  <si>
    <t>20_なめし革・同製品・毛皮製造業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</si>
  <si>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</si>
  <si>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</si>
  <si>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</si>
  <si>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</si>
  <si>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</si>
  <si>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</si>
  <si>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</si>
  <si>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</si>
  <si>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</si>
  <si>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</si>
  <si>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</si>
  <si>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</si>
  <si>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33_電気業</t>
  </si>
  <si>
    <t>34_ガス業</t>
  </si>
  <si>
    <t>35_熱供給業</t>
  </si>
  <si>
    <t>36_水道業</t>
  </si>
  <si>
    <t>37_通信業</t>
  </si>
  <si>
    <t>38_放送業</t>
  </si>
  <si>
    <t>39_情報サービス業</t>
  </si>
  <si>
    <t>40_インターネット附随サービス業</t>
  </si>
  <si>
    <t>41_映像・音声・文字情報制作業</t>
  </si>
  <si>
    <t>42_鉄道業</t>
  </si>
  <si>
    <t>43_道路旅客運送業</t>
  </si>
  <si>
    <t>44_道路貨物運送業</t>
  </si>
  <si>
    <t>45_水運業</t>
  </si>
  <si>
    <t>46_航空運輸業</t>
  </si>
  <si>
    <t>47_倉庫業</t>
  </si>
  <si>
    <t>48_運輸に附帯するサービス業</t>
  </si>
  <si>
    <t>49_郵便業（信書便事業を含む）</t>
  </si>
  <si>
    <t>50_各種商品卸売業</t>
  </si>
  <si>
    <t>51_繊維・衣服等卸売業</t>
  </si>
  <si>
    <t>52_飲食料品卸売業</t>
  </si>
  <si>
    <t>53_建築材料，鉱物・金属材料等卸売業</t>
  </si>
  <si>
    <t>54_機械器具卸売業</t>
  </si>
  <si>
    <t>55_その他の卸売業</t>
  </si>
  <si>
    <t>56_各種商品小売業</t>
  </si>
  <si>
    <t>57_織物・衣服・身の回り品小売業</t>
  </si>
  <si>
    <t>58_飲食料品小売業</t>
  </si>
  <si>
    <t>59_機械器具小売業</t>
  </si>
  <si>
    <t>60_その他の小売業</t>
  </si>
  <si>
    <t>61_無店舗小売業</t>
  </si>
  <si>
    <t>62_銀行業</t>
  </si>
  <si>
    <t>63_協同組織金融業</t>
  </si>
  <si>
    <t>64_貸金業，クレジットカード業等非預金信用機関</t>
  </si>
  <si>
    <t>65_金融商品取引業，商品先物取引業</t>
  </si>
  <si>
    <t>66_補助的金融業等</t>
  </si>
  <si>
    <t>67_保険業（保険媒介代理業，保険サービス業を含む）</t>
  </si>
  <si>
    <t>68_不動産取引業</t>
  </si>
  <si>
    <t>69_不動産賃貸業・管理業</t>
  </si>
  <si>
    <t>70_物品賃貸業</t>
  </si>
  <si>
    <t>71_学術・開発研究機関</t>
  </si>
  <si>
    <t>72_専門サービス業（他に分類されないもの）</t>
  </si>
  <si>
    <t>73_広告業</t>
  </si>
  <si>
    <t>74_技術サービス業（他に分類されないもの）</t>
  </si>
  <si>
    <t>75_宿泊業</t>
  </si>
  <si>
    <t>76_飲食店</t>
  </si>
  <si>
    <t>77_持ち帰り・配達飲食サービス業</t>
  </si>
  <si>
    <t>78_洗濯・理容・美容・浴場業</t>
  </si>
  <si>
    <t>79_その他の生活関連サービス業</t>
  </si>
  <si>
    <t>80_娯楽業</t>
  </si>
  <si>
    <t>81_学校教育</t>
  </si>
  <si>
    <t>82_その他の教育，学習支援業</t>
  </si>
  <si>
    <t>83_医療業</t>
  </si>
  <si>
    <t>84_保健衛生</t>
  </si>
  <si>
    <t>85_社会保険・社会福祉・介護事業</t>
  </si>
  <si>
    <t>86_郵便局</t>
  </si>
  <si>
    <t>87_協同組合（他に分類されないもの）</t>
  </si>
  <si>
    <t>88_廃棄物処理業</t>
  </si>
  <si>
    <t>89_自動車整備業</t>
  </si>
  <si>
    <t>90_機械等修理業（別掲を除く）</t>
  </si>
  <si>
    <t>91_職業紹介・労働者派遣業</t>
  </si>
  <si>
    <t>92_その他の事業サービス業</t>
  </si>
  <si>
    <t>93_政治・経済・文化団体</t>
  </si>
  <si>
    <t>94_宗教</t>
  </si>
  <si>
    <t>95_その他のサービス業</t>
  </si>
  <si>
    <t>96_外国公務</t>
  </si>
  <si>
    <t>97_国家公務</t>
  </si>
  <si>
    <t>98_地方公務</t>
  </si>
  <si>
    <t>99_分類不能の産業</t>
  </si>
  <si>
    <t>都道府県</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</si>
  <si>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</si>
  <si>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</si>
  <si>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</si>
  <si>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</si>
  <si>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</si>
  <si>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</si>
  <si>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</si>
  <si>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</si>
  <si>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</si>
  <si>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</si>
  <si>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</si>
  <si>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</si>
  <si>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</si>
  <si>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</si>
  <si>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</si>
  <si>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</si>
  <si>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</si>
  <si>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</si>
  <si>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</si>
  <si>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</si>
  <si>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</si>
  <si>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</si>
  <si>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</si>
  <si>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</si>
  <si>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</si>
  <si>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</si>
  <si>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</si>
  <si>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</si>
  <si>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</si>
  <si>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</si>
  <si>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</si>
  <si>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</si>
  <si>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</si>
  <si>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</si>
  <si>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</si>
  <si>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</si>
  <si>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</si>
  <si>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</si>
  <si>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</si>
  <si>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</si>
  <si>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</si>
  <si>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</si>
  <si>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</si>
  <si>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</si>
  <si>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</si>
  <si>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</si>
  <si>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</si>
  <si>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</si>
  <si>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</si>
  <si>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補助事業実施都道府県</t>
    <rPh sb="0" eb="2">
      <t>ホジョ</t>
    </rPh>
    <rPh sb="2" eb="6">
      <t>ジギョウジッシ</t>
    </rPh>
    <rPh sb="6" eb="10">
      <t>トドウフケン</t>
    </rPh>
    <phoneticPr fontId="1"/>
  </si>
  <si>
    <t>投資額10億円以上（専門家経費・外注費を除く補助対象経費分）</t>
    <phoneticPr fontId="1"/>
  </si>
  <si>
    <t>補助上限額：50億円（補助率1/3以内）</t>
    <phoneticPr fontId="1"/>
  </si>
  <si>
    <t>補助対象者</t>
    <rPh sb="0" eb="5">
      <t>ホジョタイショウシャ</t>
    </rPh>
    <phoneticPr fontId="1"/>
  </si>
  <si>
    <t>補助上限額</t>
    <rPh sb="0" eb="5">
      <t>ホジョジョウゲンガク</t>
    </rPh>
    <phoneticPr fontId="1"/>
  </si>
  <si>
    <t>事業期間</t>
    <rPh sb="0" eb="4">
      <t>ジギョウキカン</t>
    </rPh>
    <phoneticPr fontId="1"/>
  </si>
  <si>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</si>
  <si>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</si>
  <si>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</si>
  <si>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</si>
  <si>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</si>
  <si>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</si>
  <si>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</si>
  <si>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</si>
  <si>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</si>
  <si>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</si>
  <si>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</si>
  <si>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</si>
  <si>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</si>
  <si>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</si>
  <si>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</si>
  <si>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</si>
  <si>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T_分類不能の産業</t>
    <phoneticPr fontId="1"/>
  </si>
  <si>
    <t>R_サービス業_他に分類されないもの</t>
    <phoneticPr fontId="1"/>
  </si>
  <si>
    <t>S_公務_他に分類されるものを除く</t>
    <phoneticPr fontId="1"/>
  </si>
  <si>
    <t>常時使用する従業員数（就業時間換算）</t>
    <rPh sb="9" eb="10">
      <t>スウ</t>
    </rPh>
    <rPh sb="11" eb="13">
      <t>シュウギョウ</t>
    </rPh>
    <rPh sb="13" eb="15">
      <t>ジカン</t>
    </rPh>
    <rPh sb="15" eb="17">
      <t>カンサン</t>
    </rPh>
    <phoneticPr fontId="1"/>
  </si>
  <si>
    <t>複数ある場合はリストから選択</t>
    <rPh sb="0" eb="2">
      <t>フクスウ</t>
    </rPh>
    <rPh sb="4" eb="6">
      <t>バアイ</t>
    </rPh>
    <rPh sb="12" eb="14">
      <t>センタク</t>
    </rPh>
    <phoneticPr fontId="1"/>
  </si>
  <si>
    <t>都道府県別の最低賃金の5年間（2018年度～2023年度）の年平均上昇率</t>
    <phoneticPr fontId="1"/>
  </si>
  <si>
    <t>基準率</t>
    <rPh sb="0" eb="3">
      <t>キジュンリツ</t>
    </rPh>
    <phoneticPr fontId="1"/>
  </si>
  <si>
    <t>全国平均</t>
    <phoneticPr fontId="1"/>
  </si>
  <si>
    <t>&lt;補助事業にかかる財務数値&gt;</t>
    <rPh sb="1" eb="3">
      <t>ホジョ</t>
    </rPh>
    <rPh sb="3" eb="5">
      <t>ジギョウ</t>
    </rPh>
    <rPh sb="9" eb="13">
      <t>ザイムスウチ</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</si>
  <si>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</si>
  <si>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</si>
  <si>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補助事業の業種（大分類）</t>
    <rPh sb="0" eb="2">
      <t>ホジョ</t>
    </rPh>
    <rPh sb="2" eb="4">
      <t>ジギョウ</t>
    </rPh>
    <rPh sb="4" eb="6">
      <t>ギョウシュ</t>
    </rPh>
    <rPh sb="7" eb="10">
      <t>ダイブンルイ</t>
    </rPh>
    <phoneticPr fontId="1"/>
  </si>
  <si>
    <t>補助事業の要件</t>
    <rPh sb="0" eb="2">
      <t>ホジョ</t>
    </rPh>
    <rPh sb="2" eb="4">
      <t>ジギョウ</t>
    </rPh>
    <rPh sb="5" eb="7">
      <t>ヨウケン</t>
    </rPh>
    <phoneticPr fontId="1"/>
  </si>
  <si>
    <t>■収支計画（補助事業における数値）</t>
    <rPh sb="1" eb="5">
      <t>シュウシケイカク</t>
    </rPh>
    <rPh sb="6" eb="8">
      <t>ホジョ</t>
    </rPh>
    <rPh sb="8" eb="10">
      <t>ジギョウ</t>
    </rPh>
    <rPh sb="14" eb="16">
      <t>スウチ</t>
    </rPh>
    <phoneticPr fontId="1"/>
  </si>
  <si>
    <t>補助事業期間</t>
    <rPh sb="0" eb="2">
      <t>ホジョ</t>
    </rPh>
    <rPh sb="2" eb="6">
      <t>ジギョウキカン</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</si>
  <si>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</si>
  <si>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常時使用する従業員の数が2,000人以下</t>
    <phoneticPr fontId="1"/>
  </si>
  <si>
    <t>補助対象経費</t>
    <rPh sb="0" eb="6">
      <t>ホジョタイショウケイヒ</t>
    </rPh>
    <phoneticPr fontId="1"/>
  </si>
  <si>
    <t>ver. 240229-01</t>
    <phoneticPr fontId="1"/>
  </si>
  <si>
    <t>法人番号</t>
  </si>
  <si>
    <t>代表者名</t>
  </si>
  <si>
    <t>代表者役職</t>
  </si>
  <si>
    <t>担当者１</t>
  </si>
  <si>
    <t>担当者名（ふりがな）</t>
  </si>
  <si>
    <t>担当者名</t>
  </si>
  <si>
    <t>所属</t>
  </si>
  <si>
    <t>役職</t>
  </si>
  <si>
    <t>電話番号（代表・直通）</t>
    <phoneticPr fontId="1"/>
  </si>
  <si>
    <t>電話番号（携帯）</t>
  </si>
  <si>
    <t>e-mail</t>
  </si>
  <si>
    <t>担当者２</t>
  </si>
  <si>
    <t>電話番号（代表・直通）</t>
  </si>
  <si>
    <t>最新決算期末日：</t>
    <rPh sb="0" eb="2">
      <t>サイシン</t>
    </rPh>
    <rPh sb="2" eb="4">
      <t>ケッサン</t>
    </rPh>
    <rPh sb="4" eb="6">
      <t>キマツ</t>
    </rPh>
    <rPh sb="6" eb="7">
      <t>ヒ</t>
    </rPh>
    <phoneticPr fontId="1"/>
  </si>
  <si>
    <t>補助事業完了日：</t>
    <rPh sb="0" eb="2">
      <t>ホジョ</t>
    </rPh>
    <rPh sb="2" eb="4">
      <t>ジギョウ</t>
    </rPh>
    <rPh sb="4" eb="6">
      <t>カンリョウ</t>
    </rPh>
    <rPh sb="6" eb="7">
      <t>ビ</t>
    </rPh>
    <phoneticPr fontId="1"/>
  </si>
  <si>
    <t>補助事業期間：最長で2026年12月末まで、補助事業期間の整合性</t>
    <rPh sb="22" eb="24">
      <t>ホジョ</t>
    </rPh>
    <rPh sb="24" eb="26">
      <t>ジギョウ</t>
    </rPh>
    <rPh sb="26" eb="28">
      <t>キカン</t>
    </rPh>
    <rPh sb="29" eb="32">
      <t>セイゴウセイ</t>
    </rPh>
    <phoneticPr fontId="1"/>
  </si>
  <si>
    <t>単位：人</t>
    <rPh sb="0" eb="2">
      <t>タンイ</t>
    </rPh>
    <rPh sb="3" eb="4">
      <t>ヒト</t>
    </rPh>
    <phoneticPr fontId="1"/>
  </si>
  <si>
    <t>（金額単位：千円）</t>
  </si>
  <si>
    <t>（金額単位：千円）</t>
    <phoneticPr fontId="1"/>
  </si>
  <si>
    <t>単位：%</t>
    <rPh sb="0" eb="2">
      <t>タンイ</t>
    </rPh>
    <phoneticPr fontId="1"/>
  </si>
  <si>
    <t>参考：「地域未来牽引企業」特設サイト</t>
  </si>
  <si>
    <t>参考：「パートナーシップ構築宣言」ポータルサイト</t>
  </si>
  <si>
    <t>なお、総就業時間換算を使用する場合であっても、正社員は従業員数ベースでカウントし、就業時間換算はパートタイム従業者に対して適用してください。</t>
    <rPh sb="3" eb="4">
      <t>ソウ</t>
    </rPh>
    <rPh sb="4" eb="6">
      <t>シュウギョウ</t>
    </rPh>
    <rPh sb="6" eb="8">
      <t>ジカン</t>
    </rPh>
    <rPh sb="8" eb="10">
      <t>カンサン</t>
    </rPh>
    <rPh sb="11" eb="13">
      <t>シヨウ</t>
    </rPh>
    <rPh sb="15" eb="17">
      <t>バアイ</t>
    </rPh>
    <rPh sb="23" eb="26">
      <t>セイシャイン</t>
    </rPh>
    <rPh sb="27" eb="30">
      <t>ジュウギョウイン</t>
    </rPh>
    <rPh sb="30" eb="31">
      <t>スウ</t>
    </rPh>
    <rPh sb="41" eb="43">
      <t>シュウギョウ</t>
    </rPh>
    <rPh sb="43" eb="45">
      <t>ジカン</t>
    </rPh>
    <rPh sb="45" eb="47">
      <t>カンサン</t>
    </rPh>
    <phoneticPr fontId="1"/>
  </si>
  <si>
    <t>&lt;補足・留意事項&gt;</t>
    <rPh sb="1" eb="3">
      <t>ホソク</t>
    </rPh>
    <rPh sb="4" eb="6">
      <t>リュウイ</t>
    </rPh>
    <rPh sb="6" eb="8">
      <t>ジコウ</t>
    </rPh>
    <phoneticPr fontId="1"/>
  </si>
  <si>
    <t>*1</t>
    <phoneticPr fontId="1"/>
  </si>
  <si>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</si>
  <si>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</si>
  <si>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業が主として給与を負担している場合は含み、そうでない場合は除く。他の企業などから派遣されている者（労働者派遣法にいう派遣労働者）は除く。）</t>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</si>
  <si>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</si>
  <si>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</si>
  <si>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</si>
  <si>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参考：日本標準産業分類（総務省）</t>
  </si>
  <si>
    <t>市場伸び率（年あたり）</t>
    <rPh sb="0" eb="2">
      <t>シジョウ</t>
    </rPh>
    <rPh sb="2" eb="3">
      <t>ノ</t>
    </rPh>
    <rPh sb="4" eb="5">
      <t>リツ</t>
    </rPh>
    <rPh sb="6" eb="7">
      <t>ネン</t>
    </rPh>
    <phoneticPr fontId="1"/>
  </si>
  <si>
    <t>■収支計画明細（補助事業における数値）</t>
    <rPh sb="1" eb="5">
      <t>シュウシケイカク</t>
    </rPh>
    <rPh sb="5" eb="7">
      <t>メイサイ</t>
    </rPh>
    <rPh sb="8" eb="10">
      <t>ホジョ</t>
    </rPh>
    <rPh sb="10" eb="12">
      <t>ジギョウ</t>
    </rPh>
    <rPh sb="16" eb="18">
      <t>スウチ</t>
    </rPh>
    <phoneticPr fontId="1"/>
  </si>
  <si>
    <t>主となる実施都道府県での補助事業と賃金に係る情報</t>
    <phoneticPr fontId="1"/>
  </si>
  <si>
    <t>2拠点目：実施都道府県での補助事業と賃金に係る情報</t>
    <phoneticPr fontId="1"/>
  </si>
  <si>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</si>
  <si>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</si>
  <si>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</si>
  <si>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</si>
  <si>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1（主）</t>
    <rPh sb="2" eb="3">
      <t>シュ</t>
    </rPh>
    <phoneticPr fontId="1"/>
  </si>
  <si>
    <t>J_金融業・保険業</t>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</si>
  <si>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</si>
  <si>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&lt;事業者毎の経費明細&gt;</t>
    <rPh sb="1" eb="4">
      <t>ジギョウシャ</t>
    </rPh>
    <rPh sb="4" eb="5">
      <t>ゴト</t>
    </rPh>
    <rPh sb="6" eb="8">
      <t>ケイヒ</t>
    </rPh>
    <rPh sb="8" eb="10">
      <t>メイサイ</t>
    </rPh>
    <phoneticPr fontId="1"/>
  </si>
  <si>
    <t>（単位：千円）</t>
    <rPh sb="1" eb="3">
      <t>タンイ</t>
    </rPh>
    <rPh sb="4" eb="5">
      <t>セン</t>
    </rPh>
    <rPh sb="5" eb="6">
      <t>エン</t>
    </rPh>
    <phoneticPr fontId="1"/>
  </si>
  <si>
    <t>経費区分</t>
    <rPh sb="0" eb="2">
      <t>ケイヒ</t>
    </rPh>
    <rPh sb="2" eb="4">
      <t>クブン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</si>
  <si>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</si>
  <si>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</si>
  <si>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（D）積算基礎
※（A）の内訳（機械装置名、単価×数量等）</t>
    <rPh sb="3" eb="7">
      <t>セキサンキソ</t>
    </rPh>
    <rPh sb="13" eb="15">
      <t>ウチワケ</t>
    </rPh>
    <rPh sb="16" eb="21">
      <t>キカイソウチメイ</t>
    </rPh>
    <rPh sb="22" eb="24">
      <t>タンカ</t>
    </rPh>
    <rPh sb="25" eb="27">
      <t>スウリョウ</t>
    </rPh>
    <rPh sb="27" eb="28">
      <t>トウ</t>
    </rPh>
    <phoneticPr fontId="1"/>
  </si>
  <si>
    <t>補助事業１年目</t>
    <rPh sb="0" eb="4">
      <t>ホジョジギョウ</t>
    </rPh>
    <phoneticPr fontId="1"/>
  </si>
  <si>
    <t>補助事業２年目</t>
    <rPh sb="0" eb="4">
      <t>ホジョジギョウ</t>
    </rPh>
    <phoneticPr fontId="1"/>
  </si>
  <si>
    <t>補助事業３年目</t>
    <rPh sb="0" eb="4">
      <t>ホジョジギョウ</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</si>
  <si>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</si>
  <si>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</si>
  <si>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</si>
  <si>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</si>
  <si>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</si>
  <si>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</si>
  <si>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■経費明細書</t>
    <rPh sb="1" eb="6">
      <t>ケイヒメイサイショ</t>
    </rPh>
    <phoneticPr fontId="1"/>
  </si>
  <si>
    <t>■申請者情報</t>
    <rPh sb="1" eb="4">
      <t>シンセイシャ</t>
    </rPh>
    <rPh sb="4" eb="6">
      <t>ジョウホウ</t>
    </rPh>
    <phoneticPr fontId="1"/>
  </si>
  <si>
    <r>
      <t xml:space="preserve">申請者名（企業名） </t>
    </r>
    <r>
      <rPr>
        <vertAlign val="superscript"/>
        <sz val="11"/>
        <color theme="4"/>
        <rFont val="游ゴシック"/>
        <family val="3"/>
        <charset val="128"/>
        <scheme val="minor"/>
      </rPr>
      <t>*1</t>
    </r>
    <rPh sb="5" eb="8">
      <t>キギョウメイ</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</si>
  <si>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</si>
  <si>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</si>
  <si>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・投資額10億円以上（専門家経費・外注費を除く（B）補助対象経費分）を記載してください。</t>
    <rPh sb="35" eb="37">
      <t>キサイ</t>
    </rPh>
    <phoneticPr fontId="1"/>
  </si>
  <si>
    <t>・（C）補助金交付申請額は、50億円以内、かつ（B）補助対象経費の1/3以内で入力してください。</t>
    <rPh sb="4" eb="7">
      <t>ホジョキン</t>
    </rPh>
    <rPh sb="7" eb="9">
      <t>コウフ</t>
    </rPh>
    <rPh sb="9" eb="12">
      <t>シンセイガク</t>
    </rPh>
    <rPh sb="16" eb="18">
      <t>オクエン</t>
    </rPh>
    <rPh sb="18" eb="20">
      <t>イナイ</t>
    </rPh>
    <rPh sb="26" eb="32">
      <t>ホジョタイショウケイヒ</t>
    </rPh>
    <rPh sb="36" eb="38">
      <t>イナイ</t>
    </rPh>
    <rPh sb="39" eb="41">
      <t>ニュウリョク</t>
    </rPh>
    <phoneticPr fontId="1"/>
  </si>
  <si>
    <t>（C）補助金交付申請額</t>
    <rPh sb="3" eb="6">
      <t>ホジョキン</t>
    </rPh>
    <rPh sb="6" eb="8">
      <t>コウフ</t>
    </rPh>
    <rPh sb="8" eb="10">
      <t>シンセイ</t>
    </rPh>
    <rPh sb="10" eb="11">
      <t>ガク</t>
    </rPh>
    <phoneticPr fontId="1"/>
  </si>
  <si>
    <t>投資額</t>
    <rPh sb="0" eb="3">
      <t>トウシガク</t>
    </rPh>
    <phoneticPr fontId="1"/>
  </si>
  <si>
    <t>投資額5億円以上（専門家経費・外注費を除く補助対象経費分）の事業者が1者以上</t>
    <rPh sb="30" eb="33">
      <t>ジギョウシャ</t>
    </rPh>
    <rPh sb="35" eb="36">
      <t>シャ</t>
    </rPh>
    <rPh sb="36" eb="38">
      <t>イジョウ</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</si>
  <si>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</si>
  <si>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</si>
  <si>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</si>
  <si>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</si>
  <si>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</si>
  <si>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</si>
  <si>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</si>
  <si>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</si>
  <si>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</si>
  <si>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</si>
  <si>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投資額（1者で5億円以上の事業者）</t>
    <rPh sb="0" eb="3">
      <t>トウシガク</t>
    </rPh>
    <rPh sb="5" eb="6">
      <t>シャ</t>
    </rPh>
    <rPh sb="8" eb="12">
      <t>オクエンイジョウ</t>
    </rPh>
    <rPh sb="13" eb="16">
      <t>ジギョウシャ</t>
    </rPh>
    <phoneticPr fontId="1"/>
  </si>
  <si>
    <t>計</t>
    <rPh sb="0" eb="1">
      <t>ケイ</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</si>
  <si>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</si>
  <si>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■補助事業情報</t>
    <rPh sb="1" eb="3">
      <t>ホジョ</t>
    </rPh>
    <rPh sb="3" eb="5">
      <t>ジギョウ</t>
    </rPh>
    <rPh sb="5" eb="7">
      <t>ジョウホウ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</si>
  <si>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</si>
  <si>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</si>
  <si>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・コンソーシアム形式で申請する場合</t>
    <rPh sb="8" eb="10">
      <t>ケイシキ</t>
    </rPh>
    <rPh sb="11" eb="13">
      <t>シンセイ</t>
    </rPh>
    <rPh sb="15" eb="17">
      <t>バアイ</t>
    </rPh>
    <phoneticPr fontId="1"/>
  </si>
  <si>
    <t>■記入要領</t>
    <rPh sb="1" eb="3">
      <t>キニュウ</t>
    </rPh>
    <rPh sb="3" eb="5">
      <t>ヨウリョウ</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</si>
  <si>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</si>
  <si>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</si>
  <si>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</si>
  <si>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・③経費明細書：F～I列までの&lt;事業者毎の経費明細&gt;欄に必要事項を記入してください。</t>
    <rPh sb="11" eb="12">
      <t>レツ</t>
    </rPh>
    <rPh sb="26" eb="27">
      <t>ラン</t>
    </rPh>
    <rPh sb="28" eb="32">
      <t>ヒツヨウジコウ</t>
    </rPh>
    <rPh sb="33" eb="35">
      <t>キニュウ</t>
    </rPh>
    <phoneticPr fontId="1"/>
  </si>
  <si>
    <t>・③経費明細書：K列以降の&lt;事業者毎の経費明細&gt;欄に必要事項を記入してください。</t>
    <rPh sb="9" eb="10">
      <t>レツ</t>
    </rPh>
    <rPh sb="10" eb="12">
      <t>イコウ</t>
    </rPh>
    <rPh sb="24" eb="25">
      <t>ラン</t>
    </rPh>
    <rPh sb="26" eb="30">
      <t>ヒツヨウジコウ</t>
    </rPh>
    <rPh sb="31" eb="33">
      <t>キニュウ</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</si>
  <si>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</si>
  <si>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</si>
  <si>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</si>
  <si>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</si>
  <si>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■貸借対照表（B/S）項目</t>
    <rPh sb="1" eb="3">
      <t>タイシャク</t>
    </rPh>
    <rPh sb="3" eb="6">
      <t>タイショウヒョウ</t>
    </rPh>
    <rPh sb="11" eb="13">
      <t>コウモク</t>
    </rPh>
    <phoneticPr fontId="1"/>
  </si>
  <si>
    <t>■損益計算書（P/L）項目</t>
    <rPh sb="1" eb="3">
      <t>ソンエキ</t>
    </rPh>
    <rPh sb="3" eb="6">
      <t>ケイサンショ</t>
    </rPh>
    <rPh sb="11" eb="13">
      <t>コウモク</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</si>
  <si>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</si>
  <si>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「外注費」「専門家経費」の合計が「建物費」「機械装置費」「ソフトウェア費」の合計未満</t>
    <rPh sb="1" eb="4">
      <t>ガイチュウヒ</t>
    </rPh>
    <rPh sb="13" eb="15">
      <t>ゴウケイ</t>
    </rPh>
    <rPh sb="17" eb="20">
      <t>タテモノヒ</t>
    </rPh>
    <rPh sb="22" eb="26">
      <t>キカイソウチ</t>
    </rPh>
    <rPh sb="26" eb="27">
      <t>ヒ</t>
    </rPh>
    <rPh sb="35" eb="36">
      <t>ヒ</t>
    </rPh>
    <rPh sb="38" eb="40">
      <t>ゴウケイ</t>
    </rPh>
    <rPh sb="40" eb="42">
      <t>ミマン</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</si>
  <si>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</si>
  <si>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</si>
  <si>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</si>
  <si>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</si>
  <si>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うち流動負債</t>
    <rPh sb="2" eb="4">
      <t>リュウドウ</t>
    </rPh>
    <rPh sb="4" eb="6">
      <t>フサイ</t>
    </rPh>
    <phoneticPr fontId="1"/>
  </si>
  <si>
    <t>うち固定負債</t>
    <rPh sb="2" eb="4">
      <t>コテイ</t>
    </rPh>
    <rPh sb="4" eb="6">
      <t>フサイ</t>
    </rPh>
    <phoneticPr fontId="1"/>
  </si>
  <si>
    <t>役員数</t>
    <rPh sb="0" eb="3">
      <t>ヤクインスウ</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</si>
  <si>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</si>
  <si>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個人企業経済調査の定義</t>
    <rPh sb="0" eb="2">
      <t>コジン</t>
    </rPh>
    <rPh sb="2" eb="4">
      <t>キギョウ</t>
    </rPh>
    <rPh sb="4" eb="6">
      <t>ケイザイ</t>
    </rPh>
    <rPh sb="6" eb="8">
      <t>チョウサ</t>
    </rPh>
    <rPh sb="9" eb="11">
      <t>テイギ</t>
    </rPh>
    <phoneticPr fontId="1"/>
  </si>
  <si>
    <t>常時使用する従業員数の集計方法</t>
  </si>
  <si>
    <r>
      <t>リストから選択
&lt;補足・留意事項&gt;</t>
    </r>
    <r>
      <rPr>
        <sz val="11"/>
        <color theme="4"/>
        <rFont val="游ゴシック"/>
        <family val="3"/>
        <charset val="128"/>
        <scheme val="minor"/>
      </rPr>
      <t>*1</t>
    </r>
    <r>
      <rPr>
        <sz val="11"/>
        <color theme="1"/>
        <rFont val="游ゴシック"/>
        <family val="3"/>
        <charset val="128"/>
        <scheme val="minor"/>
      </rPr>
      <t>を参照</t>
    </r>
    <rPh sb="5" eb="7">
      <t>センタク</t>
    </rPh>
    <phoneticPr fontId="1"/>
  </si>
  <si>
    <t>また従業員数ベース、総就業時間ベースの何れかを選択した場合、計画期の途中または実績報告の際にも同様の集計方法を使用してください。</t>
    <rPh sb="2" eb="5">
      <t>ジュウギョウイン</t>
    </rPh>
    <rPh sb="5" eb="6">
      <t>スウ</t>
    </rPh>
    <rPh sb="10" eb="11">
      <t>ソウ</t>
    </rPh>
    <rPh sb="11" eb="13">
      <t>シュウギョウ</t>
    </rPh>
    <rPh sb="13" eb="15">
      <t>ジカン</t>
    </rPh>
    <rPh sb="19" eb="20">
      <t>イズ</t>
    </rPh>
    <rPh sb="23" eb="25">
      <t>センタク</t>
    </rPh>
    <rPh sb="27" eb="29">
      <t>バアイ</t>
    </rPh>
    <rPh sb="30" eb="32">
      <t>ケイカク</t>
    </rPh>
    <rPh sb="32" eb="33">
      <t>キ</t>
    </rPh>
    <rPh sb="34" eb="36">
      <t>トチュウ</t>
    </rPh>
    <rPh sb="39" eb="41">
      <t>ジッセキ</t>
    </rPh>
    <rPh sb="41" eb="43">
      <t>ホウコク</t>
    </rPh>
    <rPh sb="44" eb="45">
      <t>サイ</t>
    </rPh>
    <rPh sb="47" eb="49">
      <t>ドウヨウ</t>
    </rPh>
    <rPh sb="50" eb="52">
      <t>シュウケイ</t>
    </rPh>
    <rPh sb="52" eb="54">
      <t>ホウホウ</t>
    </rPh>
    <rPh sb="55" eb="57">
      <t>シヨウ</t>
    </rPh>
    <phoneticPr fontId="1"/>
  </si>
  <si>
    <t>交付決定日～2025年3月31日</t>
    <rPh sb="0" eb="5">
      <t>コウフケッテイビ</t>
    </rPh>
    <rPh sb="10" eb="11">
      <t>ネン</t>
    </rPh>
    <rPh sb="12" eb="13">
      <t>ガツ</t>
    </rPh>
    <rPh sb="15" eb="16">
      <t>ニチ</t>
    </rPh>
    <phoneticPr fontId="1"/>
  </si>
  <si>
    <t>参考：建物・構築物の設備投資額 | 調査項目情報 | 政府統計の総合窓口 (e-stat.go.jp)</t>
  </si>
  <si>
    <t>参考：自社研究開発費 | 調査項目情報 | 政府統計の総合窓口 (e-stat.go.jp)</t>
  </si>
  <si>
    <t>参考：能力開発費 | 調査項目情報 | 政府統計の総合窓口 (e-stat.go.jp)</t>
  </si>
  <si>
    <t>単位：人</t>
  </si>
  <si>
    <t>従業員1人当たり給与支給総額（給与支給総額÷従業員数）</t>
    <rPh sb="15" eb="21">
      <t>キュウヨシキュウソウガク</t>
    </rPh>
    <rPh sb="22" eb="25">
      <t>ジュウギョウイン</t>
    </rPh>
    <rPh sb="25" eb="26">
      <t>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</si>
  <si>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</si>
  <si>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従業員1人当たり給与支給総額の上昇率（従業員数ベース）</t>
    <rPh sb="19" eb="22">
      <t>ジュウギョウイン</t>
    </rPh>
    <rPh sb="22" eb="2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</si>
  <si>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</si>
  <si>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</si>
  <si>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</si>
  <si>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従業員1人当たり給与支給総額の上昇率 及び 労働生産性は、従業員数ベース もしくは 従業員の総就業時間ベースの何れかで審査いたします。</t>
    <rPh sb="19" eb="20">
      <t>オヨ</t>
    </rPh>
    <rPh sb="29" eb="33">
      <t>ジュウギョウインスウ</t>
    </rPh>
    <rPh sb="42" eb="45">
      <t>ジュウギョウイン</t>
    </rPh>
    <rPh sb="46" eb="47">
      <t>ソウ</t>
    </rPh>
    <rPh sb="47" eb="49">
      <t>シュウギョウ</t>
    </rPh>
    <rPh sb="49" eb="51">
      <t>ジカン</t>
    </rPh>
    <rPh sb="55" eb="56">
      <t>イズ</t>
    </rPh>
    <rPh sb="59" eb="61">
      <t>シンサ</t>
    </rPh>
    <phoneticPr fontId="1"/>
  </si>
  <si>
    <t>給与支給総額（役員）</t>
    <rPh sb="4" eb="6">
      <t>ソウガク</t>
    </rPh>
    <rPh sb="7" eb="9">
      <t>ヤクイン</t>
    </rPh>
    <phoneticPr fontId="1"/>
  </si>
  <si>
    <t>給与支給総額（常時使用する従業員）</t>
    <rPh sb="4" eb="6">
      <t>ソウガク</t>
    </rPh>
    <phoneticPr fontId="1"/>
  </si>
  <si>
    <t>単位：%</t>
    <phoneticPr fontId="1"/>
  </si>
  <si>
    <t>役員数</t>
    <rPh sb="0" eb="3">
      <t>ヤクインスウ</t>
    </rPh>
    <phoneticPr fontId="1"/>
  </si>
  <si>
    <t>単位：人</t>
    <phoneticPr fontId="1"/>
  </si>
  <si>
    <t>成長投資計画書（２.先進性・成長性／売上向上の見込み &gt; 対象業界の市場規模の項）にて算出した年平均成長率を記入してください。</t>
  </si>
  <si>
    <t>複数都道府県で補助事業を実施する場合は、都道府県毎に必要事項を記入してください。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phoneticPr fontId="1"/>
  </si>
  <si>
    <t>常時使用する従業員数（人数換算）</t>
    <rPh sb="11" eb="15">
      <t>ニンズウカンサン</t>
    </rPh>
    <phoneticPr fontId="1"/>
  </si>
  <si>
    <t>労働生産性（付加価値額÷(従業員数+役員数)）</t>
    <rPh sb="10" eb="11">
      <t>ガク</t>
    </rPh>
    <rPh sb="18" eb="21">
      <t>ヤクインスウ</t>
    </rPh>
    <phoneticPr fontId="1"/>
  </si>
  <si>
    <t>労働生産性（付加価値額÷(就業時間換算の従業員数+役員数)）</t>
    <rPh sb="10" eb="11">
      <t>ガク</t>
    </rPh>
    <rPh sb="25" eb="28">
      <t>ヤクインスウ</t>
    </rPh>
    <phoneticPr fontId="1"/>
  </si>
  <si>
    <t>該当しない</t>
  </si>
  <si>
    <t>－</t>
  </si>
  <si>
    <t>従業員</t>
    <rPh sb="0" eb="3">
      <t>ジュウギョウイン</t>
    </rPh>
    <phoneticPr fontId="1"/>
  </si>
  <si>
    <t>役員</t>
    <rPh sb="0" eb="2">
      <t>ヤクイン</t>
    </rPh>
    <phoneticPr fontId="1"/>
  </si>
  <si>
    <t>人数ベース</t>
    <rPh sb="0" eb="2">
      <t>ニンズウ</t>
    </rPh>
    <phoneticPr fontId="1"/>
  </si>
  <si>
    <t>就業時間ベース</t>
    <rPh sb="0" eb="2">
      <t>シュウギョウ</t>
    </rPh>
    <rPh sb="2" eb="4">
      <t>ジカン</t>
    </rPh>
    <phoneticPr fontId="1"/>
  </si>
  <si>
    <t>従業員/役員1人当たり給与支給総額の上昇率</t>
  </si>
  <si>
    <t>を含む事業年度：</t>
    <rPh sb="1" eb="2">
      <t>フク</t>
    </rPh>
    <rPh sb="3" eb="5">
      <t>ジギョウ</t>
    </rPh>
    <rPh sb="5" eb="7">
      <t>ネンド</t>
    </rPh>
    <phoneticPr fontId="1"/>
  </si>
  <si>
    <t>補助事業完了日　</t>
    <rPh sb="0" eb="2">
      <t>ホジョ</t>
    </rPh>
    <rPh sb="2" eb="4">
      <t>ジギョウ</t>
    </rPh>
    <rPh sb="4" eb="6">
      <t>カンリョウ</t>
    </rPh>
    <rPh sb="6" eb="7">
      <t>ビ</t>
    </rPh>
    <phoneticPr fontId="1"/>
  </si>
  <si>
    <t>申請者2</t>
    <rPh sb="0" eb="3">
      <t>シンセイシャ</t>
    </rPh>
    <phoneticPr fontId="1"/>
  </si>
  <si>
    <t>法人番号</t>
    <rPh sb="0" eb="4">
      <t>ホウジンバンゴウ</t>
    </rPh>
    <phoneticPr fontId="1"/>
  </si>
  <si>
    <t>申請者名（企業名）</t>
    <rPh sb="0" eb="3">
      <t>シンセイシャ</t>
    </rPh>
    <rPh sb="3" eb="4">
      <t>メイ</t>
    </rPh>
    <rPh sb="5" eb="8">
      <t>キギョウメイ</t>
    </rPh>
    <phoneticPr fontId="1"/>
  </si>
  <si>
    <t>申請者3</t>
    <rPh sb="0" eb="3">
      <t>シンセイシャ</t>
    </rPh>
    <phoneticPr fontId="1"/>
  </si>
  <si>
    <t>申請者4</t>
    <rPh sb="0" eb="3">
      <t>シンセイシャ</t>
    </rPh>
    <phoneticPr fontId="1"/>
  </si>
  <si>
    <t>申請者5</t>
    <rPh sb="0" eb="3">
      <t>シンセイシャ</t>
    </rPh>
    <phoneticPr fontId="1"/>
  </si>
  <si>
    <t>申請者6</t>
    <rPh sb="0" eb="3">
      <t>シンセイシャ</t>
    </rPh>
    <phoneticPr fontId="1"/>
  </si>
  <si>
    <t>申請者7</t>
    <rPh sb="0" eb="3">
      <t>シンセイシャ</t>
    </rPh>
    <phoneticPr fontId="1"/>
  </si>
  <si>
    <t>申請者8</t>
    <rPh sb="0" eb="3">
      <t>シンセイシャ</t>
    </rPh>
    <phoneticPr fontId="1"/>
  </si>
  <si>
    <t>申請者9</t>
    <rPh sb="0" eb="3">
      <t>シンセイシャ</t>
    </rPh>
    <phoneticPr fontId="1"/>
  </si>
  <si>
    <t>申請者10</t>
    <rPh sb="0" eb="3">
      <t>シンセイシャ</t>
    </rPh>
    <phoneticPr fontId="1"/>
  </si>
  <si>
    <t>2025年4月1日～2026年3月31日</t>
    <rPh sb="4" eb="5">
      <t>ネン</t>
    </rPh>
    <rPh sb="6" eb="7">
      <t>ガツ</t>
    </rPh>
    <rPh sb="7" eb="9">
      <t>ツイタチ</t>
    </rPh>
    <rPh sb="14" eb="15">
      <t>ネン</t>
    </rPh>
    <rPh sb="16" eb="17">
      <t>ガツ</t>
    </rPh>
    <rPh sb="19" eb="20">
      <t>ニチ</t>
    </rPh>
    <phoneticPr fontId="1"/>
  </si>
  <si>
    <t>2026年4月1日～2026年12月31日</t>
    <rPh sb="4" eb="5">
      <t>ネン</t>
    </rPh>
    <rPh sb="6" eb="7">
      <t>ガツ</t>
    </rPh>
    <rPh sb="7" eb="9">
      <t>ツイタチ</t>
    </rPh>
    <rPh sb="14" eb="15">
      <t>ネン</t>
    </rPh>
    <rPh sb="17" eb="18">
      <t>ガツ</t>
    </rPh>
    <rPh sb="20" eb="21">
      <t>ニチ</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</si>
  <si>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</si>
  <si>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5-1 売上高、5-2 売上総利益、5-3 営業利益、5-6 減価償却費、5-19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</si>
  <si>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上記以外の項目は、6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</si>
  <si>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提出日</t>
    <rPh sb="0" eb="3">
      <t>テイシュツビ</t>
    </rPh>
    <phoneticPr fontId="1"/>
  </si>
  <si>
    <t>コンソーシアムによる共同申請の場合は以下を入力してください。</t>
    <rPh sb="10" eb="14">
      <t>キョウドウシンセイ</t>
    </rPh>
    <rPh sb="15" eb="17">
      <t>バアイ</t>
    </rPh>
    <rPh sb="18" eb="20">
      <t>イカ</t>
    </rPh>
    <rPh sb="21" eb="23">
      <t>ニュウリョク</t>
    </rPh>
    <phoneticPr fontId="1"/>
  </si>
  <si>
    <t>（様式２）</t>
    <rPh sb="1" eb="3">
      <t>ヨウシキ</t>
    </rPh>
    <phoneticPr fontId="1"/>
  </si>
  <si>
    <r>
      <rPr>
        <b/>
        <sz val="11"/>
        <color theme="1"/>
        <rFont val="游ゴシック"/>
        <family val="3"/>
        <charset val="128"/>
        <scheme val="minor"/>
      </rPr>
      <t xml:space="preserve">新設会社等で、申請時点で確定した決算がなく基準年度を翌年にずらす場合は、"該当する"を選択してください。
</t>
    </r>
    <r>
      <rPr>
        <sz val="11"/>
        <color theme="1"/>
        <rFont val="游ゴシック"/>
        <family val="3"/>
        <charset val="128"/>
        <scheme val="minor"/>
      </rPr>
      <t>工場新設等によって従業員を新たに雇用するケースにおいては、補助事業を完了した日の属する事業年度（基準年度）に、12か月雇用している従業員がおらず、賃上げの確認が難しいことが想定されます。
その場合、当項目で”該当する”を選択することで基準年度を「補助事業を完了した日の属する事業年度の翌事業年度」とします。</t>
    </r>
    <r>
      <rPr>
        <b/>
        <sz val="11"/>
        <color theme="1"/>
        <rFont val="游ゴシック"/>
        <family val="3"/>
        <charset val="128"/>
        <scheme val="minor"/>
      </rPr>
      <t xml:space="preserve">
</t>
    </r>
    <r>
      <rPr>
        <sz val="11"/>
        <color theme="1"/>
        <rFont val="游ゴシック"/>
        <family val="3"/>
        <charset val="128"/>
        <scheme val="minor"/>
      </rPr>
      <t>参照：公募要領 &gt; １．事業の概要 &gt; （５）補助事業の要件 &gt; 【賃上げ要件について】</t>
    </r>
    <rPh sb="7" eb="9">
      <t>シンセイ</t>
    </rPh>
    <rPh sb="66" eb="67">
      <t>アラ</t>
    </rPh>
    <rPh sb="133" eb="134">
      <t>ムズカ</t>
    </rPh>
    <rPh sb="139" eb="141">
      <t>ソウテイ</t>
    </rPh>
    <rPh sb="149" eb="151">
      <t>バアイ</t>
    </rPh>
    <rPh sb="152" eb="153">
      <t>トウ</t>
    </rPh>
    <rPh sb="153" eb="155">
      <t>コウモク</t>
    </rPh>
    <rPh sb="157" eb="159">
      <t>ガイトウ</t>
    </rPh>
    <rPh sb="163" eb="165">
      <t>センタク</t>
    </rPh>
    <rPh sb="170" eb="172">
      <t>キジュン</t>
    </rPh>
    <rPh sb="172" eb="174">
      <t>ネンド</t>
    </rPh>
    <rPh sb="195" eb="196">
      <t>ヨク</t>
    </rPh>
    <rPh sb="196" eb="198">
      <t>ジギョウ</t>
    </rPh>
    <rPh sb="198" eb="200">
      <t>ネンド</t>
    </rPh>
    <rPh sb="208" eb="210">
      <t>サンショウ</t>
    </rPh>
    <rPh sb="220" eb="222">
      <t>ジギョウ</t>
    </rPh>
    <rPh sb="223" eb="225">
      <t>ガイヨウ</t>
    </rPh>
    <rPh sb="231" eb="235">
      <t>ホジョジギョウ</t>
    </rPh>
    <rPh sb="236" eb="238">
      <t>ヨウケン</t>
    </rPh>
    <rPh sb="242" eb="244">
      <t>チンア</t>
    </rPh>
    <rPh sb="245" eb="247">
      <t>ヨウケン</t>
    </rPh>
    <phoneticPr fontId="1"/>
  </si>
  <si>
    <t>補助事業実施都道府県（2~11拠点目）</t>
    <rPh sb="0" eb="2">
      <t>ホジョ</t>
    </rPh>
    <rPh sb="2" eb="6">
      <t>ジギョウジッシ</t>
    </rPh>
    <rPh sb="6" eb="10">
      <t>トドウフケン</t>
    </rPh>
    <rPh sb="15" eb="17">
      <t>キョテン</t>
    </rPh>
    <rPh sb="17" eb="18">
      <t>メ</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</si>
  <si>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</si>
  <si>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</si>
  <si>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</si>
  <si>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</si>
  <si>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7拠点目：実施都道府県での補助事業と賃金に係る情報</t>
    <phoneticPr fontId="1"/>
  </si>
  <si>
    <t>1（主）</t>
    <rPh sb="2" eb="3">
      <t>シュ</t>
    </rPh>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</si>
  <si>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</si>
  <si>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</si>
  <si>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</si>
  <si>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</si>
  <si>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</si>
  <si>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</si>
  <si>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</si>
  <si>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</si>
  <si>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</si>
  <si>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</si>
  <si>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</si>
  <si>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</si>
  <si>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</si>
  <si>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</si>
  <si>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</si>
  <si>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</si>
  <si>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</si>
  <si>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</si>
  <si>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</si>
  <si>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</si>
  <si>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</si>
  <si>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</si>
  <si>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</si>
  <si>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</si>
  <si>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</si>
  <si>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</si>
  <si>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</si>
  <si>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</si>
  <si>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</si>
  <si>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</si>
  <si>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</si>
  <si>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</si>
  <si>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</si>
  <si>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</si>
  <si>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</si>
  <si>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</si>
  <si>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</si>
  <si>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</si>
  <si>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</si>
  <si>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</si>
  <si>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</si>
  <si>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</si>
  <si>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</si>
  <si>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</si>
  <si>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ver. 240312-01</t>
    <phoneticPr fontId="1"/>
  </si>
  <si>
    <t>ver. 240329-01</t>
    <phoneticPr fontId="1"/>
  </si>
  <si>
    <r>
      <rPr>
        <vertAlign val="superscript"/>
        <sz val="11"/>
        <color theme="4"/>
        <rFont val="游ゴシック"/>
        <family val="3"/>
        <charset val="128"/>
        <scheme val="minor"/>
      </rPr>
      <t>*1</t>
    </r>
    <r>
      <rPr>
        <sz val="11"/>
        <color theme="4"/>
        <rFont val="游ゴシック"/>
        <family val="3"/>
        <charset val="128"/>
        <scheme val="minor"/>
      </rPr>
      <t xml:space="preserve"> コンソーシアムによる共同申請の場合には、幹事企業を入力してください。</t>
    </r>
    <rPh sb="23" eb="25">
      <t>カンジ</t>
    </rPh>
    <rPh sb="28" eb="30">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</si>
</sst>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00&quot;年&quot;&quot;度&quot;"/>
    <numFmt numFmtId="177" formatCode="[$-F800]dddd\,\ mmmm\ dd\,\ yyyy"/>
    <numFmt numFmtId="178" formatCode="yy/m&quot;月期&quot;"/>
    <numFmt numFmtId="179" formatCode="yyyy&quot;年&quot;m&quot;月期&quot;"/>
    <numFmt numFmtId="180" formatCode="yy&quot;年&quot;m&quot;月期&quot;"/>
  </numFmts>
  <fonts count="2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sz val="11"/>
      <color theme="1"/>
      <name val="游ゴシック"/>
      <family val="3"/>
      <charset val="128"/>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b/>
      <sz val="11"/>
      <color theme="1"/>
      <name val="游ゴシック"/>
      <family val="3"/>
      <charset val="128"/>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vertAlign val="superscript"/>
      <sz val="11"/>
      <color theme="4"/>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s>
  <fills count="5">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s>
  <borders count="31">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style="thin">
        <color auto="1"/>
      </left>
      <right style="hair">
        <color auto="1"/>
      </right>
      <top style="thin">
        <color indexed="64"/>
      </top>
      <bottom style="hair">
        <color auto="1"/>
      </bottom>
      <diagonal/>
    </border>
    <border>
      <left/>
      <right style="medium">
        <color indexed="64"/>
      </right>
      <top style="medium">
        <color indexed="64"/>
      </top>
      <bottom style="medium">
        <color indexed="64"/>
      </bottom>
      <diagonal/>
    </border>
  </borders>
  <cellStyleXfs count="4">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4" fillId="0" borderId="0" applyNumberFormat="0" applyFill="0" applyBorder="0" applyAlignment="0" applyProtection="0">
      <alignment vertical="center"/>
    </xf>
  </cellStyleXfs>
  <cellXfs count="224">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12" xfId="0" applyBorder="1">
      <alignment vertical="center"/>
    </xf>
    <xf numFmtId="0" fontId="0" fillId="0" borderId="9" xfId="0" applyBorder="1">
      <alignment vertical="center"/>
    </xf>
    <xf numFmtId="0" fontId="7" fillId="0" borderId="0" xfId="0" applyFont="1">
      <alignment vertical="center"/>
    </xf>
    <xf numFmtId="0" fontId="7" fillId="0" borderId="1" xfId="0" applyFont="1" applyBorder="1" applyAlignment="1">
      <alignment horizontal="left" vertical="center" wrapText="1"/>
    </xf>
    <xf numFmtId="10" fontId="7" fillId="0" borderId="1" xfId="0" applyNumberFormat="1" applyFont="1" applyBorder="1" applyAlignment="1">
      <alignment horizontal="left" vertical="center" wrapText="1"/>
    </xf>
    <xf numFmtId="38" fontId="2" fillId="2" borderId="9" xfId="2" applyFont="1" applyFill="1" applyBorder="1">
      <alignment vertical="center"/>
    </xf>
    <xf numFmtId="0" fontId="2" fillId="0" borderId="14" xfId="0" applyFont="1" applyBorder="1">
      <alignment vertical="center"/>
    </xf>
    <xf numFmtId="0" fontId="8" fillId="0" borderId="0" xfId="0" applyFont="1">
      <alignment vertic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1" xfId="0" applyFont="1" applyBorder="1" applyAlignment="1">
      <alignment horizontal="left" vertical="center" wrapText="1"/>
    </xf>
    <xf numFmtId="0" fontId="2" fillId="2" borderId="2" xfId="0" applyFont="1" applyFill="1" applyBorder="1" applyAlignment="1">
      <alignment horizontal="left" vertical="center"/>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9"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7" fillId="2" borderId="1" xfId="0" applyFont="1" applyFill="1" applyBorder="1" applyAlignment="1">
      <alignment horizontal="left" vertical="center" wrapText="1"/>
    </xf>
    <xf numFmtId="10" fontId="7" fillId="2" borderId="1" xfId="0" applyNumberFormat="1" applyFont="1" applyFill="1" applyBorder="1" applyAlignment="1">
      <alignment horizontal="left" vertical="center" wrapText="1"/>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0" borderId="0" xfId="0" applyFont="1" applyBorder="1">
      <alignment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2" fillId="0" borderId="0" xfId="0" applyFont="1" applyBorder="1" applyAlignment="1">
      <alignment horizontal="left" vertical="center"/>
    </xf>
    <xf numFmtId="0" fontId="10" fillId="0" borderId="0" xfId="0" applyFont="1">
      <alignment vertical="center"/>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0" fontId="8" fillId="0" borderId="0" xfId="0" applyFont="1" applyBorder="1">
      <alignment vertical="center"/>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1" fillId="2" borderId="1" xfId="0" applyFont="1" applyFill="1" applyBorder="1" applyAlignment="1">
      <alignment horizontal="center" vertical="center" shrinkToFit="1"/>
    </xf>
    <xf numFmtId="0" fontId="12" fillId="0" borderId="0" xfId="0" applyFont="1" applyAlignment="1"/>
    <xf numFmtId="0" fontId="2" fillId="0" borderId="0" xfId="0" applyFont="1" applyAlignment="1">
      <alignment vertical="center"/>
    </xf>
    <xf numFmtId="0" fontId="2" fillId="0" borderId="7" xfId="0" applyFont="1" applyBorder="1" applyAlignment="1">
      <alignment horizontal="right" vertical="center"/>
    </xf>
    <xf numFmtId="0" fontId="3" fillId="0" borderId="0" xfId="0" applyFont="1" applyAlignment="1"/>
    <xf numFmtId="0" fontId="0" fillId="0" borderId="7" xfId="0" applyBorder="1" applyAlignment="1">
      <alignment horizontal="left" vertical="center"/>
    </xf>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3" xfId="0" applyFont="1" applyBorder="1" applyAlignment="1">
      <alignment horizontal="center" vertical="center"/>
    </xf>
    <xf numFmtId="0" fontId="2" fillId="0" borderId="11" xfId="0" applyFont="1" applyBorder="1">
      <alignment vertical="center"/>
    </xf>
    <xf numFmtId="0" fontId="2" fillId="0" borderId="0" xfId="0" applyFont="1" applyBorder="1" applyAlignment="1">
      <alignment horizontal="left" vertical="center" indent="1"/>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13" fillId="0" borderId="0" xfId="0" applyFont="1">
      <alignment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1" xfId="0" applyBorder="1" applyAlignment="1">
      <alignment vertical="center" wrapText="1"/>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4" fillId="0" borderId="0" xfId="3">
      <alignment vertical="center"/>
    </xf>
    <xf numFmtId="0" fontId="3" fillId="0" borderId="0" xfId="0" applyFont="1" applyAlignment="1">
      <alignment horizontal="left" vertical="center" indent="1"/>
    </xf>
    <xf numFmtId="0" fontId="4" fillId="0" borderId="13" xfId="0" applyFont="1" applyBorder="1" applyAlignment="1">
      <alignment horizontal="left" vertical="center"/>
    </xf>
    <xf numFmtId="0" fontId="4" fillId="0" borderId="0" xfId="0" applyFont="1" applyAlignment="1">
      <alignment horizontal="left" vertical="center"/>
    </xf>
    <xf numFmtId="0" fontId="4" fillId="0" borderId="0" xfId="0" applyFont="1" applyBorder="1">
      <alignment vertical="center"/>
    </xf>
    <xf numFmtId="0" fontId="15" fillId="0" borderId="0" xfId="0" applyFont="1">
      <alignment vertical="center"/>
    </xf>
    <xf numFmtId="0" fontId="16" fillId="0" borderId="0" xfId="0" applyFont="1">
      <alignment vertical="center"/>
    </xf>
    <xf numFmtId="0" fontId="2" fillId="0" borderId="0" xfId="0" applyFont="1" applyBorder="1" applyAlignment="1">
      <alignment horizontal="righ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5" fillId="0" borderId="13" xfId="0" applyFont="1" applyBorder="1">
      <alignment vertical="center"/>
    </xf>
    <xf numFmtId="0" fontId="17"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8" fillId="0" borderId="20" xfId="0" applyFont="1" applyBorder="1" applyAlignment="1">
      <alignment horizontal="left" vertical="center" indent="1"/>
    </xf>
    <xf numFmtId="0" fontId="18"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8"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38" fontId="2" fillId="2" borderId="29" xfId="2" applyFont="1" applyFill="1" applyBorder="1">
      <alignment vertical="center"/>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9"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21" fillId="0" borderId="0" xfId="0" applyFont="1">
      <alignment vertical="center"/>
    </xf>
    <xf numFmtId="0" fontId="14" fillId="0" borderId="0" xfId="3" applyBorder="1" applyAlignment="1">
      <alignment horizontal="left" vertical="center" indent="1"/>
    </xf>
    <xf numFmtId="38" fontId="3" fillId="0" borderId="1" xfId="2" applyFont="1" applyFill="1" applyBorder="1">
      <alignment vertical="center"/>
    </xf>
    <xf numFmtId="0" fontId="3" fillId="0" borderId="23" xfId="0" applyFont="1" applyFill="1" applyBorder="1" applyAlignment="1">
      <alignment vertical="center" wrapText="1"/>
    </xf>
    <xf numFmtId="0" fontId="4" fillId="0" borderId="12" xfId="0" applyFont="1" applyFill="1" applyBorder="1" applyAlignment="1">
      <alignment horizontal="left" vertical="center" indent="1"/>
    </xf>
    <xf numFmtId="0" fontId="3" fillId="0" borderId="2" xfId="0" applyFont="1" applyFill="1" applyBorder="1" applyAlignment="1">
      <alignment horizontal="left" vertical="center" indent="1"/>
    </xf>
    <xf numFmtId="0" fontId="19" fillId="0" borderId="3" xfId="0" applyFont="1" applyFill="1" applyBorder="1" applyAlignment="1">
      <alignment horizontal="left" vertical="center" indent="1"/>
    </xf>
    <xf numFmtId="0" fontId="2" fillId="0" borderId="1" xfId="0" applyFont="1" applyFill="1" applyBorder="1">
      <alignment vertical="center"/>
    </xf>
    <xf numFmtId="0" fontId="15"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2" fillId="0" borderId="0" xfId="0" applyFont="1" applyProtection="1">
      <alignment vertical="center"/>
    </xf>
    <xf numFmtId="0" fontId="21" fillId="0" borderId="0" xfId="0" applyFont="1" applyProtection="1">
      <alignment vertical="center"/>
    </xf>
    <xf numFmtId="0" fontId="2" fillId="0" borderId="0" xfId="0" applyFont="1" applyAlignment="1" applyProtection="1">
      <alignment horizontal="right" vertical="center"/>
    </xf>
    <xf numFmtId="0" fontId="10" fillId="0" borderId="0" xfId="0" applyFont="1" applyProtection="1">
      <alignment vertical="center"/>
    </xf>
    <xf numFmtId="0" fontId="17" fillId="0" borderId="0" xfId="0" applyFont="1" applyProtection="1">
      <alignment vertical="center"/>
    </xf>
    <xf numFmtId="0" fontId="0" fillId="0" borderId="0" xfId="0" applyProtection="1">
      <alignment vertical="center"/>
    </xf>
    <xf numFmtId="0" fontId="3" fillId="0" borderId="0" xfId="0" applyFont="1" applyProtection="1">
      <alignment vertical="center"/>
    </xf>
    <xf numFmtId="0" fontId="3" fillId="2" borderId="1" xfId="0" applyFont="1" applyFill="1" applyBorder="1" applyAlignment="1">
      <alignment horizontal="center" vertical="center" shrinkToFit="1"/>
    </xf>
    <xf numFmtId="0" fontId="2" fillId="0" borderId="2" xfId="0" applyFont="1" applyBorder="1" applyAlignment="1">
      <alignment horizontal="left" vertical="center" indent="1"/>
    </xf>
    <xf numFmtId="0" fontId="2" fillId="0" borderId="2" xfId="0" applyFont="1" applyBorder="1" applyAlignment="1">
      <alignment horizontal="left" vertical="center" indent="2"/>
    </xf>
    <xf numFmtId="0" fontId="2" fillId="2" borderId="2" xfId="0" applyFont="1" applyFill="1" applyBorder="1" applyAlignment="1">
      <alignment horizontal="right" vertical="center" wrapText="1"/>
    </xf>
    <xf numFmtId="0" fontId="2" fillId="0" borderId="2" xfId="0" applyFont="1" applyFill="1" applyBorder="1" applyAlignment="1">
      <alignment horizontal="left" vertical="center"/>
    </xf>
    <xf numFmtId="0" fontId="4" fillId="0" borderId="13" xfId="0" applyFont="1" applyBorder="1">
      <alignment vertical="center"/>
    </xf>
    <xf numFmtId="0" fontId="4" fillId="0" borderId="0" xfId="0" applyFont="1" applyAlignment="1">
      <alignment vertical="center"/>
    </xf>
    <xf numFmtId="0" fontId="4" fillId="2" borderId="2" xfId="0" applyFont="1" applyFill="1" applyBorder="1" applyAlignment="1">
      <alignment horizontal="left" vertical="center"/>
    </xf>
    <xf numFmtId="0" fontId="4" fillId="0" borderId="2" xfId="0" applyFont="1" applyFill="1" applyBorder="1" applyAlignment="1">
      <alignment horizontal="left" vertical="center"/>
    </xf>
    <xf numFmtId="0" fontId="4" fillId="0" borderId="2" xfId="0" applyFont="1" applyBorder="1" applyAlignment="1">
      <alignment horizontal="left" vertical="center"/>
    </xf>
    <xf numFmtId="0" fontId="11" fillId="0" borderId="0" xfId="0" applyFont="1" applyAlignment="1"/>
    <xf numFmtId="10" fontId="11" fillId="2" borderId="1" xfId="1" applyNumberFormat="1" applyFont="1" applyFill="1" applyBorder="1" applyAlignment="1">
      <alignment horizontal="center" vertical="center"/>
    </xf>
    <xf numFmtId="0" fontId="12" fillId="0" borderId="11" xfId="0" applyFont="1" applyFill="1" applyBorder="1" applyAlignment="1">
      <alignment horizontal="right" vertical="center"/>
    </xf>
    <xf numFmtId="177" fontId="22" fillId="0" borderId="0" xfId="0" applyNumberFormat="1" applyFont="1" applyAlignment="1">
      <alignment horizontal="left" vertical="center"/>
    </xf>
    <xf numFmtId="10" fontId="22" fillId="0" borderId="0" xfId="1" applyNumberFormat="1" applyFont="1">
      <alignment vertical="center"/>
    </xf>
    <xf numFmtId="0" fontId="2" fillId="0" borderId="0" xfId="0" applyNumberFormat="1" applyFont="1">
      <alignment vertical="center"/>
    </xf>
    <xf numFmtId="0" fontId="0" fillId="0" borderId="2" xfId="0" applyBorder="1">
      <alignment vertical="center"/>
    </xf>
    <xf numFmtId="0" fontId="0" fillId="0" borderId="3" xfId="0" applyBorder="1">
      <alignment vertical="center"/>
    </xf>
    <xf numFmtId="0" fontId="0" fillId="0" borderId="3" xfId="0" applyBorder="1">
      <alignment vertical="center"/>
    </xf>
    <xf numFmtId="0" fontId="16" fillId="0" borderId="9" xfId="0" applyFont="1" applyBorder="1">
      <alignment vertical="center"/>
    </xf>
    <xf numFmtId="0" fontId="15" fillId="0" borderId="0" xfId="0" applyFont="1" applyAlignment="1">
      <alignment horizontal="left" indent="1"/>
    </xf>
    <xf numFmtId="0" fontId="0" fillId="0" borderId="11" xfId="0" applyBorder="1">
      <alignment vertical="center"/>
    </xf>
    <xf numFmtId="0" fontId="0" fillId="2" borderId="1" xfId="0" applyNumberFormat="1" applyFill="1" applyBorder="1" applyAlignment="1" applyProtection="1">
      <alignment horizontal="left" vertical="center"/>
    </xf>
    <xf numFmtId="0" fontId="2" fillId="2" borderId="16" xfId="0" applyFont="1" applyFill="1" applyBorder="1" applyAlignment="1">
      <alignment horizontal="right" vertical="center"/>
    </xf>
    <xf numFmtId="0" fontId="2" fillId="2" borderId="17" xfId="0" applyFont="1" applyFill="1" applyBorder="1" applyAlignment="1">
      <alignment horizontal="lef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1" fillId="2" borderId="9" xfId="1" applyNumberFormat="1" applyFont="1" applyFill="1" applyBorder="1" applyAlignment="1">
      <alignment horizontal="center" vertical="center"/>
    </xf>
    <xf numFmtId="0" fontId="11" fillId="2" borderId="1" xfId="0"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6" fillId="0" borderId="16" xfId="0" applyFont="1" applyFill="1" applyBorder="1">
      <alignment vertical="center"/>
    </xf>
    <xf numFmtId="0" fontId="23" fillId="0" borderId="0" xfId="0" applyFont="1">
      <alignment vertical="center"/>
    </xf>
    <xf numFmtId="0" fontId="2" fillId="0" borderId="17" xfId="0" applyFont="1" applyBorder="1">
      <alignment vertical="center"/>
    </xf>
    <xf numFmtId="0" fontId="2" fillId="0" borderId="30" xfId="0" applyFont="1" applyBorder="1">
      <alignment vertical="center"/>
    </xf>
    <xf numFmtId="0" fontId="2" fillId="0" borderId="17" xfId="0" applyFont="1" applyFill="1" applyBorder="1">
      <alignment vertical="center"/>
    </xf>
    <xf numFmtId="177" fontId="0" fillId="3" borderId="1" xfId="0" applyNumberFormat="1" applyFill="1" applyBorder="1" applyAlignment="1" applyProtection="1">
      <alignment horizontal="left" vertical="center"/>
      <protection locked="0"/>
    </xf>
    <xf numFmtId="179" fontId="2" fillId="3" borderId="1" xfId="0" applyNumberFormat="1" applyFon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2" applyNumberFormat="1"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38" fontId="2" fillId="3" borderId="11" xfId="2" applyFont="1" applyFill="1" applyBorder="1" applyProtection="1">
      <alignment vertical="center"/>
      <protection locked="0"/>
    </xf>
    <xf numFmtId="177" fontId="0" fillId="2" borderId="1" xfId="0" applyNumberFormat="1" applyFill="1" applyBorder="1" applyAlignment="1" applyProtection="1">
      <alignment horizontal="left" vertical="center"/>
    </xf>
    <xf numFmtId="0" fontId="2" fillId="2" borderId="0" xfId="0" applyFont="1" applyFill="1" applyAlignment="1">
      <alignment horizontal="left" vertical="center"/>
    </xf>
    <xf numFmtId="0" fontId="2" fillId="2" borderId="0" xfId="0" applyFont="1" applyFill="1" applyBorder="1" applyAlignment="1">
      <alignment horizontal="right" vertical="center"/>
    </xf>
    <xf numFmtId="0" fontId="24" fillId="0" borderId="0" xfId="0" applyFont="1" applyBorder="1" applyAlignment="1">
      <alignment horizontal="left" vertical="center"/>
    </xf>
    <xf numFmtId="0" fontId="15" fillId="0" borderId="0" xfId="0" applyFont="1" applyBorder="1">
      <alignment vertical="center"/>
    </xf>
    <xf numFmtId="0" fontId="2" fillId="2" borderId="0" xfId="0" applyFont="1" applyFill="1" applyBorder="1" applyAlignment="1">
      <alignment vertical="center" wrapText="1"/>
    </xf>
    <xf numFmtId="0" fontId="2" fillId="2" borderId="0" xfId="0" applyFont="1" applyFill="1" applyBorder="1">
      <alignment vertical="center"/>
    </xf>
    <xf numFmtId="0" fontId="2" fillId="2" borderId="0" xfId="0" applyFont="1" applyFill="1" applyAlignment="1">
      <alignment horizontal="right" vertical="center"/>
    </xf>
    <xf numFmtId="0" fontId="2" fillId="2" borderId="0" xfId="0" applyFont="1" applyFill="1">
      <alignment vertical="center"/>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pplyProtection="1">
      <alignment horizontal="centerContinuous" vertical="center"/>
    </xf>
    <xf numFmtId="0" fontId="2" fillId="2" borderId="4" xfId="0" applyFont="1" applyFill="1" applyBorder="1" applyAlignment="1" applyProtection="1">
      <alignment horizontal="centerContinuous" vertical="center"/>
    </xf>
    <xf numFmtId="0" fontId="2" fillId="2" borderId="21" xfId="0" applyFont="1" applyFill="1" applyBorder="1" applyAlignment="1" applyProtection="1">
      <alignment horizontal="centerContinuous" vertical="center"/>
    </xf>
    <xf numFmtId="0" fontId="3" fillId="2" borderId="22" xfId="0" applyFont="1" applyFill="1" applyBorder="1" applyAlignment="1" applyProtection="1">
      <alignment horizontal="centerContinuous" vertical="center"/>
    </xf>
    <xf numFmtId="0" fontId="2" fillId="0" borderId="15" xfId="0" applyFont="1" applyBorder="1" applyAlignment="1">
      <alignment vertical="center" wrapText="1"/>
    </xf>
    <xf numFmtId="0" fontId="0" fillId="0" borderId="13" xfId="0" applyBorder="1">
      <alignment vertical="center"/>
    </xf>
    <xf numFmtId="0" fontId="0" fillId="0" borderId="3" xfId="0" applyBorder="1">
      <alignment vertical="center"/>
    </xf>
    <xf numFmtId="10" fontId="11" fillId="2" borderId="4" xfId="1" applyNumberFormat="1" applyFont="1" applyFill="1" applyBorder="1" applyAlignment="1">
      <alignment horizontal="center" vertical="center"/>
    </xf>
    <xf numFmtId="10" fontId="11" fillId="2" borderId="8" xfId="1" applyNumberFormat="1" applyFont="1" applyFill="1" applyBorder="1" applyAlignment="1">
      <alignment horizontal="center" vertical="center"/>
    </xf>
  </cellXfs>
  <cellStyles count="4">
    <cellStyle name="パーセント" xfId="1" builtinId="5"/>
    <cellStyle name="ハイパーリンク" xfId="3" builtinId="8"/>
    <cellStyle name="桁区切り" xfId="2" builtinId="6"/>
    <cellStyle name="標準" xfId="0" builtinId="0"/>
  </cellStyles>
  <dxfs count="519">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4266" y="582706"/>
          <a:ext cx="2606822" cy="216000"/>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2192000" y="1736913"/>
          <a:ext cx="6656294" cy="252000"/>
          <a:chOff x="12192000" y="1333501"/>
          <a:chExt cx="6656294"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4784918" y="1263380"/>
          <a:ext cx="4029759" cy="429759"/>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0" name="テキスト ボックス 9">
          <a:extLst>
            <a:ext uri="{FF2B5EF4-FFF2-40B4-BE49-F238E27FC236}">
              <a16:creationId xmlns:a16="http://schemas.microsoft.com/office/drawing/2014/main" id="{76C10464-BC02-4131-A468-97722BD2CF3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21C2B10-4CA8-0D82-DECC-3F8E6B27823B}"/>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22" name="直線矢印コネクタ 11">
          <a:extLst>
            <a:ext uri="{FF2B5EF4-FFF2-40B4-BE49-F238E27FC236}">
              <a16:creationId xmlns:a16="http://schemas.microsoft.com/office/drawing/2014/main" id="{CC5D882E-9007-4B02-8D11-870052B8BC6C}"/>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582706" y="523792"/>
          <a:ext cx="8288380" cy="216000"/>
          <a:chOff x="10186146" y="579822"/>
          <a:chExt cx="8288380"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27529" y="549089"/>
          <a:ext cx="2606822" cy="216000"/>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8</xdr:col>
      <xdr:colOff>2431676</xdr:colOff>
      <xdr:row>7</xdr:row>
      <xdr:rowOff>201706</xdr:rowOff>
    </xdr:from>
    <xdr:to>
      <xdr:col>8</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3951323" y="1692088"/>
          <a:ext cx="4029759" cy="429759"/>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F3466345-A61C-4B79-9D19-5B700C695738}"/>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2F23D8AE-82B5-2FCD-5DAC-8D23628F452B}"/>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C85AC35D-05FB-B32D-6694-6639B68AC613}"/>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5977D433-CC8F-478A-996D-B93C3160FBB9}"/>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49E16DE0-0408-BAC7-3982-52BCC1B5D16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7AFC9339-381B-3BAB-27DA-63D6D2FCA58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4712F41B-CC80-1C7B-3B74-254F5219BBB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C9BB77AB-29A8-A265-E02F-9F28E364D665}"/>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D81AD4B4-FD00-5B9D-09B3-1472D1AEAB5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9A8BE2E6-C792-4061-8C0B-D617BA601F29}"/>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475E2DE8-B09A-466E-B4B8-5DDC81F5D79A}"/>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14B8ED92-AF25-4AC9-9F89-6B3DFF3452A7}"/>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A71CF741-607A-4DCF-9970-446B2E1EF6EF}"/>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011A8C67-CCFA-118F-A201-53E34AE7058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3B6DE603-6DF7-4230-F734-5A9CB168F4EF}"/>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E2EE4AAE-55C8-4F77-B051-D2F36C318C82}"/>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948C8A70-D6D1-98B2-869D-9C7BD8E6AA69}"/>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37E1A8F1-21A3-9282-1834-932C3E634776}"/>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262B7935-405D-47FD-BB76-1E7E743643A2}"/>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0C28BC38-5FE4-8D3E-F5C0-0DD03236E1CA}"/>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15169AA7-A591-3A50-9894-8A65F94A495B}"/>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1DBA0765-91DE-F09E-A7DA-11966B67220E}"/>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3FA6B05C-5F3F-EB54-338C-53FF5F7AFE81}"/>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9B3D4B7-064F-2427-985C-CD4A6B3741B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60240279-F3E6-4E9E-9066-10C0318DB96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BEFAFED6-C83C-40EB-A3B3-C9F6EC28EFD1}"/>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9A26A32-9022-4394-8792-A05B97FA40B2}"/>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D029CAA0-3DF0-4388-9548-926288B279D6}"/>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A9CA4EAD-553E-7345-BF55-24CA079B7A7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60E318BF-FD97-A676-3430-247D518AD629}"/>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39656FAA-5C67-4058-BDE7-F9B9B5A58DAD}"/>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604F49A0-9AE2-BFDE-383B-4029D760CBC4}"/>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41BDF357-F643-20BA-3474-372B7641F070}"/>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67C6CDDC-AB10-483B-81FE-C9C51F72839A}"/>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7170D242-8309-29C6-A203-4D47E3330C7F}"/>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45DE2260-2E10-98A3-08E6-327BF488A8C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1F24CCBE-29D3-60CE-DC78-71123B6E81DD}"/>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F4618D9E-51EB-47A7-0C0B-72392438E95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61AFF16-3778-BDA8-5753-BAD316F6051F}"/>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B9932596-07D0-4726-A5AA-07025DBF2729}"/>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DBE597DB-A327-4E5A-ADB4-290E50198CD9}"/>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2E32FE5C-7024-4E0E-A754-7798E774C9DD}"/>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0A196302-299C-4F9A-BBBF-3F7BF6BDE5AC}"/>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A7160164-80F0-AFE6-0A10-7172788BDBBE}"/>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9A2DE7BE-04F6-29D5-4D87-BF322E22A9FA}"/>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6A7F4723-161B-4103-9D09-B58FA0098FAD}"/>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61B03A0B-AD20-3992-0F53-BBD162FFEDFB}"/>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A1E44923-D293-350A-5E44-69BAB9C50FC6}"/>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433C76A3-8D94-47AD-B53A-6E73EAB39B5D}"/>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380F87C9-A5D6-FAA7-0216-30E998AD6378}"/>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63985FF0-C585-BCB7-63BF-4591EAFFD273}"/>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AC696515-2322-C976-C3CB-05075DAC2E2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1214B3F9-5231-1FA0-AC0F-9A967D35E27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5E43768-2A8E-F1F8-5268-AE1DDA4F3EE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09123B23-B19F-4E20-9DF2-FCB654BF8B2B}"/>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070EE836-E36C-49ED-9EE7-083BD8A62490}"/>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1F45C302-D8D2-4FA7-B7BE-ADE7611A4A2B}"/>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CF7B8692-B07E-4149-A75D-D3001072C133}"/>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9D49AA4C-34D6-8CE5-4FA5-3EA23A471D4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D5CF32C3-B4B6-1977-E919-65F28D668B26}"/>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93BDAFA9-8367-4968-B66E-E6560FBF4789}"/>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641F287D-252D-F010-DA8A-8D0F99547716}"/>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F57808E-C687-C1F2-7E7A-3D4F5E13E6C6}"/>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BA08D3AD-CFD8-4691-9EF0-626FB89C9BE0}"/>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8D700C3C-AC1A-98F1-D0F8-BF993094B04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D097775-7973-4429-449F-AB2BD5B71ABE}"/>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C7FACAAE-A92E-D5CA-3C05-6D8E857CC39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AA044FB3-DFCF-44AA-72AD-636A1F471F3E}"/>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C52289A4-1114-EC18-DB64-AA943E812C3C}"/>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4357C69A-1150-4F64-8377-47CECF02281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FD86CA9E-EAC1-4135-AA4C-0FAA94DD9483}"/>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4A04928-83DF-47D8-B20D-85FF75AC85D0}"/>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B227F9CC-97E8-4BA9-8F41-DB2E8A5BDF0E}"/>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3C9D9EF-9BD0-DEEF-CDCB-E710E3EF48FF}"/>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7B542BA8-DE77-ABAE-6FC1-E669926055D5}"/>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B7E5C772-50AB-4BAA-AC58-CB6CC2877880}"/>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B835DD2B-6036-962D-81B9-ABC9D05A89AC}"/>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C4662DC8-6F5F-E66C-42F2-76F6DFB05F58}"/>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5E853E97-25B3-478E-9FA1-0C87D610E067}"/>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35754FA0-091F-C355-6C8B-1FC97586042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21EBAA33-39B5-7C69-FCD8-50FA24FB92B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2F487C12-E0F7-183E-AD13-2BA3C83330A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20CD8216-944D-5B8C-6FC3-48E6C83D8E6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5B5AA90F-ADA5-17C4-D4A8-B3A3C0159F7A}"/>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4CAF387F-9A84-4051-BFD9-7E7C9A6B5DCC}"/>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2D510ADD-B798-4DAC-B19D-0F0332E64E9D}"/>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223FBE55-275D-4406-AAC8-61C3180884B6}"/>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40F87D01-DA9D-411B-9D71-74C362C68F15}"/>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EE567081-6F4B-C576-2817-BBDD86C95A9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97E1613E-739C-2CF2-0939-C69ED44CC2F4}"/>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158E4F49-DFB0-4282-8B65-6AAA51A6975B}"/>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85680B42-F5E6-9E77-83EE-D0FE004115C6}"/>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3CD87891-6A6B-A694-B658-B9543C0FC8D4}"/>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1D81F53D-ACEE-4177-92D0-43AE0100537F}"/>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87320C97-32A1-F62C-0ADD-CCC7BA796695}"/>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BC90DF2C-29B5-7E8A-C155-C2943616D75E}"/>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301BE1B2-26DD-F42C-EA2E-9C866C15D74D}"/>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F50C6818-E6C3-EF06-F620-1B4ADE00EB0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9EDA9040-6A6F-6C35-FCE8-DF685641099B}"/>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ACA49060-0FCD-48CC-AC45-BA6423D3503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15BA262-67F5-4040-A2C6-04D0FE12952A}"/>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EBF8F4E6-2AA0-43C0-88B0-F64FFEC43FE1}"/>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07130048-D73E-4897-B37E-EEFE0010ACEA}"/>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54A7D702-D33D-F69D-746A-0FADC590CA6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B66B3666-38A1-0DCF-BD5D-94DC883835BC}"/>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8B29370A-13C8-4077-A1F5-F87602D1A81E}"/>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13F1BCB3-5D64-2398-5D09-69434CA7B254}"/>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FF5C75E1-42FF-7808-B330-680FDCFCA1B9}"/>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E8BA1BF9-C7B1-4313-A5E8-29023974665F}"/>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C82216BD-9F1E-F9E0-A55C-01481E31D1EE}"/>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F5B47FF7-4D9E-CD3A-3DF4-40670B8049ED}"/>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A2368CF5-B978-CB0B-197B-1D9D63CAE6F6}"/>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A65BFC11-01E2-398F-7071-589DEDE9EAAF}"/>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9BC6D418-08AE-EFCB-B0BB-C02D8D7B534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9F79BFD8-C00D-4D8A-8F82-C9F4FD1B56A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F86AEBEF-5EB7-4636-A56E-95E9E626726D}"/>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8F3E0F8B-B4DA-4B7E-A491-9B3CBA2ED5ED}"/>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683F1499-7BD1-49CA-9BBB-792DAF36DB7E}"/>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E489C16B-4F2C-3DEA-5982-125F03B642A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C5DBFC42-A03A-19C0-FA6C-A99F2689BDCC}"/>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4CED7991-311E-4979-A710-3A9CD19D6541}"/>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71A090B2-310A-CBF0-E690-710320AC5636}"/>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13FF3492-2268-A499-B5BF-F90325A1E6C8}"/>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9DAA604E-E932-4D5F-960A-77E51A32657A}"/>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2C7B32CE-A206-6B21-9DEF-8E30431DF1F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423F8480-349D-4CA3-8C3B-90713BBCAD30}"/>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AC4B686D-D7E8-2D02-2857-A3F7D325239B}"/>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31991974-0FCF-5C8D-4D56-D9BE904D1F93}"/>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97B5C2FC-BD37-2696-483B-2EA5372E1B8A}"/>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6F60393C-140C-400D-A0E5-817BC0E4048F}"/>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DE34848-1A9F-461B-A5F2-01B5BDB66204}"/>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DA71204C-BF6A-48EE-9E0F-F5D32F460F08}"/>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76BACC2B-46D4-45A1-9D9E-63AB9CF72A6B}"/>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A8B7CB21-D32C-C352-2E61-52BEF2CAAD09}"/>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1E92AF68-2985-9820-FE4A-45D9849FEA96}"/>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4.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5.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5.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6.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6.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7.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7.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8.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8.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9.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9.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0.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0.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1.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1.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3.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showGridLines="0" zoomScale="85" zoomScaleNormal="85" workbookViewId="0"/>
  </sheetViews>
  <sheetFormatPr defaultColWidth="9" defaultRowHeight="18.75" x14ac:dyDescent="0.4"/>
  <cols>
    <col min="1" max="4" width="3.125" style="151" customWidth="1"/>
    <col min="5" max="16384" width="9" style="151"/>
  </cols>
  <sheetData>
    <row r="1" spans="1:12" s="146" customFormat="1" ht="14.45" customHeight="1" x14ac:dyDescent="0.4">
      <c r="A1" s="147" t="s">
        <v>238</v>
      </c>
      <c r="D1" s="148"/>
      <c r="L1" s="146" t="s">
        <v>399</v>
      </c>
    </row>
    <row r="2" spans="1:12" s="146" customFormat="1" ht="7.5" customHeight="1" x14ac:dyDescent="0.4">
      <c r="A2" s="149"/>
      <c r="D2" s="148"/>
    </row>
    <row r="3" spans="1:12" s="146" customFormat="1" ht="24" x14ac:dyDescent="0.4">
      <c r="B3" s="150" t="s">
        <v>324</v>
      </c>
      <c r="D3" s="148"/>
    </row>
    <row r="4" spans="1:12" x14ac:dyDescent="0.4">
      <c r="C4" s="152" t="s">
        <v>321</v>
      </c>
    </row>
    <row r="5" spans="1:12" x14ac:dyDescent="0.4">
      <c r="D5" s="151" t="s">
        <v>322</v>
      </c>
    </row>
    <row r="6" spans="1:12" x14ac:dyDescent="0.4">
      <c r="D6" s="151" t="s">
        <v>328</v>
      </c>
    </row>
    <row r="8" spans="1:12" x14ac:dyDescent="0.4">
      <c r="C8" s="152" t="s">
        <v>323</v>
      </c>
    </row>
    <row r="9" spans="1:12" x14ac:dyDescent="0.4">
      <c r="D9" s="152" t="s">
        <v>325</v>
      </c>
    </row>
    <row r="10" spans="1:12" x14ac:dyDescent="0.4">
      <c r="D10" s="151" t="s">
        <v>326</v>
      </c>
    </row>
    <row r="11" spans="1:12" x14ac:dyDescent="0.4">
      <c r="D11" s="151" t="s">
        <v>328</v>
      </c>
    </row>
    <row r="12" spans="1:12" x14ac:dyDescent="0.4">
      <c r="D12" s="151" t="s">
        <v>327</v>
      </c>
    </row>
    <row r="13" spans="1:12" x14ac:dyDescent="0.4">
      <c r="E13" s="151" t="s">
        <v>331</v>
      </c>
    </row>
    <row r="14" spans="1:12" x14ac:dyDescent="0.4">
      <c r="E14" s="151" t="s">
        <v>330</v>
      </c>
    </row>
    <row r="16" spans="1:12" x14ac:dyDescent="0.4">
      <c r="D16" s="152" t="s">
        <v>332</v>
      </c>
    </row>
    <row r="17" spans="4:4" x14ac:dyDescent="0.4">
      <c r="D17" s="151" t="s">
        <v>333</v>
      </c>
    </row>
    <row r="18" spans="4:4" x14ac:dyDescent="0.4">
      <c r="D18" s="151" t="s">
        <v>329</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D47"/>
  <sheetViews>
    <sheetView showGridLines="0" tabSelected="1" zoomScale="85" zoomScaleNormal="85" workbookViewId="0">
      <selection activeCell="D6" sqref="D6"/>
    </sheetView>
  </sheetViews>
  <sheetFormatPr defaultRowHeight="18.75" x14ac:dyDescent="0.4"/>
  <cols>
    <col min="1" max="1" width="3" customWidth="1"/>
    <col min="2" max="2" width="16.25" customWidth="1"/>
    <col min="3" max="3" width="23.5" bestFit="1" customWidth="1"/>
    <col min="4" max="4" width="87.5" customWidth="1"/>
  </cols>
  <sheetData>
    <row r="1" spans="1:4" s="1" customFormat="1" ht="14.45" customHeight="1" x14ac:dyDescent="0.4">
      <c r="A1" s="135" t="s">
        <v>452</v>
      </c>
      <c r="D1" s="3"/>
    </row>
    <row r="2" spans="1:4" s="1" customFormat="1" ht="7.5" customHeight="1" x14ac:dyDescent="0.4">
      <c r="A2" s="52"/>
      <c r="D2" s="3"/>
    </row>
    <row r="3" spans="1:4" s="1" customFormat="1" ht="24" x14ac:dyDescent="0.4">
      <c r="B3" s="95" t="s">
        <v>298</v>
      </c>
      <c r="D3" s="3"/>
    </row>
    <row r="4" spans="1:4" s="1" customFormat="1" ht="16.149999999999999" customHeight="1" x14ac:dyDescent="0.4">
      <c r="B4" s="185"/>
      <c r="D4" s="3"/>
    </row>
    <row r="6" spans="1:4" ht="29.25" customHeight="1" x14ac:dyDescent="0.4">
      <c r="B6" s="16" t="s">
        <v>397</v>
      </c>
      <c r="C6" s="171"/>
      <c r="D6" s="189"/>
    </row>
    <row r="7" spans="1:4" ht="29.25" customHeight="1" x14ac:dyDescent="0.4">
      <c r="B7" s="16" t="s">
        <v>239</v>
      </c>
      <c r="C7" s="170"/>
      <c r="D7" s="127"/>
    </row>
    <row r="8" spans="1:4" ht="29.25" customHeight="1" x14ac:dyDescent="0.4">
      <c r="B8" s="16" t="s">
        <v>299</v>
      </c>
      <c r="C8" s="170"/>
      <c r="D8" s="127"/>
    </row>
    <row r="9" spans="1:4" ht="29.25" customHeight="1" x14ac:dyDescent="0.4">
      <c r="B9" s="16" t="s">
        <v>240</v>
      </c>
      <c r="C9" s="170"/>
      <c r="D9" s="127"/>
    </row>
    <row r="10" spans="1:4" ht="29.25" customHeight="1" x14ac:dyDescent="0.4">
      <c r="B10" s="16" t="s">
        <v>241</v>
      </c>
      <c r="C10" s="170"/>
      <c r="D10" s="127"/>
    </row>
    <row r="11" spans="1:4" ht="29.25" customHeight="1" x14ac:dyDescent="0.4">
      <c r="B11" s="75" t="s">
        <v>242</v>
      </c>
      <c r="C11" s="76" t="s">
        <v>243</v>
      </c>
      <c r="D11" s="127"/>
    </row>
    <row r="12" spans="1:4" ht="29.25" customHeight="1" x14ac:dyDescent="0.4">
      <c r="B12" s="77"/>
      <c r="C12" s="76" t="s">
        <v>244</v>
      </c>
      <c r="D12" s="127"/>
    </row>
    <row r="13" spans="1:4" ht="29.25" customHeight="1" x14ac:dyDescent="0.4">
      <c r="B13" s="77"/>
      <c r="C13" s="76" t="s">
        <v>245</v>
      </c>
      <c r="D13" s="127"/>
    </row>
    <row r="14" spans="1:4" ht="29.25" customHeight="1" x14ac:dyDescent="0.4">
      <c r="B14" s="77"/>
      <c r="C14" s="76" t="s">
        <v>246</v>
      </c>
      <c r="D14" s="127"/>
    </row>
    <row r="15" spans="1:4" ht="29.25" customHeight="1" x14ac:dyDescent="0.4">
      <c r="B15" s="77"/>
      <c r="C15" s="78" t="s">
        <v>247</v>
      </c>
      <c r="D15" s="127"/>
    </row>
    <row r="16" spans="1:4" ht="29.25" customHeight="1" x14ac:dyDescent="0.4">
      <c r="B16" s="77"/>
      <c r="C16" s="76" t="s">
        <v>248</v>
      </c>
      <c r="D16" s="127"/>
    </row>
    <row r="17" spans="2:4" ht="29.25" customHeight="1" x14ac:dyDescent="0.4">
      <c r="B17" s="79"/>
      <c r="C17" s="76" t="s">
        <v>249</v>
      </c>
      <c r="D17" s="127"/>
    </row>
    <row r="18" spans="2:4" ht="29.25" customHeight="1" x14ac:dyDescent="0.4">
      <c r="B18" s="75" t="s">
        <v>250</v>
      </c>
      <c r="C18" s="76" t="s">
        <v>243</v>
      </c>
      <c r="D18" s="127"/>
    </row>
    <row r="19" spans="2:4" ht="29.25" customHeight="1" x14ac:dyDescent="0.4">
      <c r="B19" s="77"/>
      <c r="C19" s="76" t="s">
        <v>244</v>
      </c>
      <c r="D19" s="127"/>
    </row>
    <row r="20" spans="2:4" ht="29.25" customHeight="1" x14ac:dyDescent="0.4">
      <c r="B20" s="77"/>
      <c r="C20" s="76" t="s">
        <v>245</v>
      </c>
      <c r="D20" s="127"/>
    </row>
    <row r="21" spans="2:4" ht="29.25" customHeight="1" x14ac:dyDescent="0.4">
      <c r="B21" s="77"/>
      <c r="C21" s="76" t="s">
        <v>246</v>
      </c>
      <c r="D21" s="127"/>
    </row>
    <row r="22" spans="2:4" ht="29.25" customHeight="1" x14ac:dyDescent="0.4">
      <c r="B22" s="77"/>
      <c r="C22" s="76" t="s">
        <v>251</v>
      </c>
      <c r="D22" s="127"/>
    </row>
    <row r="23" spans="2:4" ht="29.25" customHeight="1" x14ac:dyDescent="0.4">
      <c r="B23" s="77"/>
      <c r="C23" s="76" t="s">
        <v>248</v>
      </c>
      <c r="D23" s="127"/>
    </row>
    <row r="24" spans="2:4" ht="29.25" customHeight="1" x14ac:dyDescent="0.4">
      <c r="B24" s="79"/>
      <c r="C24" s="76" t="s">
        <v>249</v>
      </c>
      <c r="D24" s="127"/>
    </row>
    <row r="25" spans="2:4" ht="116.25" customHeight="1" x14ac:dyDescent="0.4">
      <c r="B25" s="219" t="s">
        <v>400</v>
      </c>
      <c r="C25" s="220"/>
      <c r="D25" s="221"/>
    </row>
    <row r="26" spans="2:4" ht="29.25" customHeight="1" x14ac:dyDescent="0.4">
      <c r="B26" s="15"/>
      <c r="C26" s="174"/>
      <c r="D26" s="127" t="s">
        <v>372</v>
      </c>
    </row>
    <row r="27" spans="2:4" ht="20.25" x14ac:dyDescent="0.4">
      <c r="B27" s="87" t="s">
        <v>454</v>
      </c>
    </row>
    <row r="29" spans="2:4" x14ac:dyDescent="0.4">
      <c r="B29" s="172" t="s">
        <v>398</v>
      </c>
      <c r="C29" s="169"/>
      <c r="D29" s="170"/>
    </row>
    <row r="30" spans="2:4" ht="29.25" customHeight="1" x14ac:dyDescent="0.4">
      <c r="B30" s="75" t="s">
        <v>381</v>
      </c>
      <c r="C30" s="76" t="s">
        <v>382</v>
      </c>
      <c r="D30" s="127"/>
    </row>
    <row r="31" spans="2:4" ht="29.25" customHeight="1" x14ac:dyDescent="0.4">
      <c r="B31" s="79"/>
      <c r="C31" s="76" t="s">
        <v>383</v>
      </c>
      <c r="D31" s="127"/>
    </row>
    <row r="32" spans="2:4" ht="29.25" customHeight="1" x14ac:dyDescent="0.4">
      <c r="B32" s="75" t="s">
        <v>384</v>
      </c>
      <c r="C32" s="76" t="s">
        <v>382</v>
      </c>
      <c r="D32" s="127"/>
    </row>
    <row r="33" spans="2:4" ht="29.25" customHeight="1" x14ac:dyDescent="0.4">
      <c r="B33" s="79"/>
      <c r="C33" s="76" t="s">
        <v>383</v>
      </c>
      <c r="D33" s="127"/>
    </row>
    <row r="34" spans="2:4" ht="29.25" customHeight="1" x14ac:dyDescent="0.4">
      <c r="B34" s="75" t="s">
        <v>385</v>
      </c>
      <c r="C34" s="76" t="s">
        <v>382</v>
      </c>
      <c r="D34" s="127"/>
    </row>
    <row r="35" spans="2:4" ht="29.25" customHeight="1" x14ac:dyDescent="0.4">
      <c r="B35" s="79"/>
      <c r="C35" s="76" t="s">
        <v>383</v>
      </c>
      <c r="D35" s="127"/>
    </row>
    <row r="36" spans="2:4" ht="29.25" customHeight="1" x14ac:dyDescent="0.4">
      <c r="B36" s="75" t="s">
        <v>386</v>
      </c>
      <c r="C36" s="76" t="s">
        <v>382</v>
      </c>
      <c r="D36" s="127"/>
    </row>
    <row r="37" spans="2:4" ht="29.25" customHeight="1" x14ac:dyDescent="0.4">
      <c r="B37" s="79"/>
      <c r="C37" s="76" t="s">
        <v>383</v>
      </c>
      <c r="D37" s="127"/>
    </row>
    <row r="38" spans="2:4" ht="29.25" customHeight="1" x14ac:dyDescent="0.4">
      <c r="B38" s="75" t="s">
        <v>387</v>
      </c>
      <c r="C38" s="76" t="s">
        <v>382</v>
      </c>
      <c r="D38" s="127"/>
    </row>
    <row r="39" spans="2:4" ht="29.25" customHeight="1" x14ac:dyDescent="0.4">
      <c r="B39" s="79"/>
      <c r="C39" s="76" t="s">
        <v>383</v>
      </c>
      <c r="D39" s="127"/>
    </row>
    <row r="40" spans="2:4" ht="29.25" customHeight="1" x14ac:dyDescent="0.4">
      <c r="B40" s="75" t="s">
        <v>388</v>
      </c>
      <c r="C40" s="76" t="s">
        <v>382</v>
      </c>
      <c r="D40" s="127"/>
    </row>
    <row r="41" spans="2:4" ht="29.25" customHeight="1" x14ac:dyDescent="0.4">
      <c r="B41" s="79"/>
      <c r="C41" s="76" t="s">
        <v>383</v>
      </c>
      <c r="D41" s="127"/>
    </row>
    <row r="42" spans="2:4" ht="29.25" customHeight="1" x14ac:dyDescent="0.4">
      <c r="B42" s="75" t="s">
        <v>389</v>
      </c>
      <c r="C42" s="76" t="s">
        <v>382</v>
      </c>
      <c r="D42" s="127"/>
    </row>
    <row r="43" spans="2:4" ht="29.25" customHeight="1" x14ac:dyDescent="0.4">
      <c r="B43" s="79"/>
      <c r="C43" s="76" t="s">
        <v>383</v>
      </c>
      <c r="D43" s="127"/>
    </row>
    <row r="44" spans="2:4" ht="29.25" customHeight="1" x14ac:dyDescent="0.4">
      <c r="B44" s="75" t="s">
        <v>390</v>
      </c>
      <c r="C44" s="76" t="s">
        <v>382</v>
      </c>
      <c r="D44" s="127"/>
    </row>
    <row r="45" spans="2:4" ht="29.25" customHeight="1" x14ac:dyDescent="0.4">
      <c r="B45" s="79"/>
      <c r="C45" s="76" t="s">
        <v>383</v>
      </c>
      <c r="D45" s="127"/>
    </row>
    <row r="46" spans="2:4" ht="29.25" customHeight="1" x14ac:dyDescent="0.4">
      <c r="B46" s="75" t="s">
        <v>391</v>
      </c>
      <c r="C46" s="76" t="s">
        <v>382</v>
      </c>
      <c r="D46" s="127"/>
    </row>
    <row r="47" spans="2:4" ht="29.25" customHeight="1" x14ac:dyDescent="0.4">
      <c r="B47" s="79"/>
      <c r="C47" s="76" t="s">
        <v>383</v>
      </c>
      <c r="D47" s="127"/>
    </row>
  </sheetData>
  <sheetProtection algorithmName="SHA-512" hashValue="pqt1T94ADaMYLK+GYtY29427BPGicYzfP+4mKXXzGitZJhzQ3xxrun76PoinWsfpFl1G/dds0eyPOFCUpco/oA==" saltValue="Aj0vSgmmf9VPG3qClKQ9qQ==" spinCount="100000" sheet="1" objects="1" scenarios="1"/>
  <mergeCells count="1">
    <mergeCell ref="B25:D25"/>
  </mergeCells>
  <phoneticPr fontId="1"/>
  <dataValidations count="4">
    <dataValidation type="list" allowBlank="1" showInputMessage="1" showErrorMessage="1" sqref="D26:D27" xr:uid="{5F1A5418-13BB-4DC5-8E44-A5FC6B58BB06}">
      <formula1>"該当する,該当しない"</formula1>
    </dataValidation>
    <dataValidation type="date" operator="greaterThanOrEqual" allowBlank="1" showInputMessage="1" showErrorMessage="1" error="2024年3月1日以降の日付を入力してください。" sqref="D6" xr:uid="{B9E06EDB-6A45-4077-86CE-17AF28E7271A}">
      <formula1>45352</formula1>
    </dataValidation>
    <dataValidation type="textLength" operator="equal" allowBlank="1" showInputMessage="1" showErrorMessage="1" error="法人番号(13桁)を入力してください" sqref="D7 D30 D32 D34 D36 D38 D40 D42 D44 D46" xr:uid="{B5111B2B-7AEF-48D4-A993-62352D67B234}">
      <formula1>13</formula1>
    </dataValidation>
    <dataValidation allowBlank="1" showInputMessage="1" showErrorMessage="1" prompt="ハイフンを除いて入力してください" sqref="D22:D23 D15:D16" xr:uid="{C79EA7DA-9293-42EF-9712-32B6173BE09C}"/>
  </dataValidations>
  <pageMargins left="0.25" right="0.25" top="0.75" bottom="0.75" header="0.3" footer="0.3"/>
  <pageSetup paperSize="9" scale="51" orientation="portrait" horizontalDpi="30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IF(①申請者情報!$D$8="","",①申請者情報!$D$8)</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J41" si="5">IFERROR((H38-G38)/G38,"")</f>
        <v/>
      </c>
      <c r="I40" s="60" t="str">
        <f t="shared" si="5"/>
        <v/>
      </c>
      <c r="J40" s="59" t="str">
        <f t="shared" si="5"/>
        <v/>
      </c>
      <c r="K40" s="59" t="str">
        <f t="shared" ref="K40:P40" si="6">IFERROR((K38-J38)/J38,"")</f>
        <v/>
      </c>
      <c r="L40" s="59" t="str">
        <f t="shared" si="6"/>
        <v/>
      </c>
      <c r="M40" s="59" t="str">
        <f t="shared" si="6"/>
        <v/>
      </c>
      <c r="N40" s="59" t="str">
        <f t="shared" si="6"/>
        <v/>
      </c>
      <c r="O40" s="59" t="str">
        <f t="shared" si="6"/>
        <v/>
      </c>
      <c r="P40" s="59" t="str">
        <f t="shared" si="6"/>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ref="K41:P41" si="7">IFERROR((K39-J39)/J39,"")</f>
        <v/>
      </c>
      <c r="L41" s="59" t="str">
        <f t="shared" si="7"/>
        <v/>
      </c>
      <c r="M41" s="59" t="str">
        <f t="shared" si="7"/>
        <v/>
      </c>
      <c r="N41" s="59" t="str">
        <f t="shared" si="7"/>
        <v/>
      </c>
      <c r="O41" s="59" t="str">
        <f t="shared" si="7"/>
        <v/>
      </c>
      <c r="P41" s="59" t="str">
        <f t="shared" si="7"/>
        <v/>
      </c>
    </row>
    <row r="42" spans="2:18" ht="29.25" customHeight="1" x14ac:dyDescent="0.4">
      <c r="C42" s="159"/>
      <c r="D42" s="7" t="str">
        <f>MAX($B$15:B42)&amp;"-"&amp;COUNTA($D$26:D41)+1</f>
        <v>2-16</v>
      </c>
      <c r="E42" s="160" t="s">
        <v>359</v>
      </c>
      <c r="F42" s="27"/>
      <c r="G42" s="91" t="str">
        <f t="shared" ref="G42" si="8">IFERROR(+G31/G37,"")</f>
        <v/>
      </c>
      <c r="H42" s="92" t="str">
        <f>IFERROR(+H31/H37,"")</f>
        <v/>
      </c>
      <c r="I42" s="93" t="str">
        <f>IFERROR(+I31/I37,"")</f>
        <v/>
      </c>
      <c r="J42" s="92" t="str">
        <f>IFERROR(+J31/J37,"")</f>
        <v/>
      </c>
      <c r="K42" s="92" t="str">
        <f t="shared" ref="K42:P42" si="9">IFERROR(+K31/K37,"")</f>
        <v/>
      </c>
      <c r="L42" s="92" t="str">
        <f t="shared" si="9"/>
        <v/>
      </c>
      <c r="M42" s="92" t="str">
        <f t="shared" si="9"/>
        <v/>
      </c>
      <c r="N42" s="92" t="str">
        <f t="shared" si="9"/>
        <v/>
      </c>
      <c r="O42" s="92" t="str">
        <f t="shared" si="9"/>
        <v/>
      </c>
      <c r="P42" s="13" t="str">
        <f t="shared" si="9"/>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10">IFERROR((K42-J42)/J42,"")</f>
        <v/>
      </c>
      <c r="L43" s="59" t="str">
        <f t="shared" si="10"/>
        <v/>
      </c>
      <c r="M43" s="59" t="str">
        <f t="shared" si="10"/>
        <v/>
      </c>
      <c r="N43" s="59" t="str">
        <f t="shared" si="10"/>
        <v/>
      </c>
      <c r="O43" s="59" t="str">
        <f t="shared" si="10"/>
        <v/>
      </c>
      <c r="P43" s="59" t="str">
        <f t="shared" si="10"/>
        <v/>
      </c>
    </row>
    <row r="44" spans="2:18" ht="29.25" customHeight="1" x14ac:dyDescent="0.4">
      <c r="C44" s="159"/>
      <c r="D44" s="156" t="str">
        <f>MAX($B$15:B44)&amp;"-"&amp;COUNTA($D$26:D43)+1</f>
        <v>2-18</v>
      </c>
      <c r="E44" s="160" t="s">
        <v>370</v>
      </c>
      <c r="F44" s="27"/>
      <c r="G44" s="12" t="str">
        <f>IFERROR(+G33/(G35+G37),"")</f>
        <v/>
      </c>
      <c r="H44" s="13" t="str">
        <f t="shared" ref="H44" si="11">IFERROR(+H33/(H35+H37),"")</f>
        <v/>
      </c>
      <c r="I44" s="20" t="str">
        <f>IFERROR(+I33/(I35+I37),"")</f>
        <v/>
      </c>
      <c r="J44" s="13" t="str">
        <f t="shared" ref="J44:P44" si="12">IFERROR(+J33/(J35+J37),"")</f>
        <v/>
      </c>
      <c r="K44" s="13" t="str">
        <f t="shared" si="12"/>
        <v/>
      </c>
      <c r="L44" s="13" t="str">
        <f t="shared" si="12"/>
        <v/>
      </c>
      <c r="M44" s="13" t="str">
        <f t="shared" si="12"/>
        <v/>
      </c>
      <c r="N44" s="13" t="str">
        <f t="shared" si="12"/>
        <v/>
      </c>
      <c r="O44" s="13" t="str">
        <f t="shared" si="12"/>
        <v/>
      </c>
      <c r="P44" s="13" t="str">
        <f t="shared" si="12"/>
        <v/>
      </c>
    </row>
    <row r="45" spans="2:18" ht="29.25" customHeight="1" x14ac:dyDescent="0.4">
      <c r="C45" s="159"/>
      <c r="D45" s="7" t="str">
        <f>MAX($B$15:B45)&amp;"-"&amp;COUNTA($D$26:D44)+1</f>
        <v>2-19</v>
      </c>
      <c r="E45" s="160" t="s">
        <v>371</v>
      </c>
      <c r="F45" s="28"/>
      <c r="G45" s="12" t="str">
        <f t="shared" ref="G45:H45" si="13">IFERROR(+G33/(G36+G37),"")</f>
        <v/>
      </c>
      <c r="H45" s="13" t="str">
        <f t="shared" si="13"/>
        <v/>
      </c>
      <c r="I45" s="20" t="str">
        <f>IFERROR(+I33/(I36+I37),"")</f>
        <v/>
      </c>
      <c r="J45" s="13" t="str">
        <f t="shared" ref="J45:P45" si="14">IFERROR(+J33/(J36+J37),"")</f>
        <v/>
      </c>
      <c r="K45" s="13" t="str">
        <f t="shared" si="14"/>
        <v/>
      </c>
      <c r="L45" s="13" t="str">
        <f t="shared" si="14"/>
        <v/>
      </c>
      <c r="M45" s="13" t="str">
        <f t="shared" si="14"/>
        <v/>
      </c>
      <c r="N45" s="13" t="str">
        <f t="shared" si="14"/>
        <v/>
      </c>
      <c r="O45" s="13" t="str">
        <f t="shared" si="14"/>
        <v/>
      </c>
      <c r="P45" s="13" t="str">
        <f t="shared" si="14"/>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7" si="15">+H105+H124+H143+H162+H181+H200+H219+H238+H257+H276+H295+H314+H333+H352+H371+H390+H409+H428+H447+H466+H485+H504+H523+H542+H561+H580+H599+H618+H637+H656+H675+H694+H713+H732+H751+H770+H789+H808+H827+H846+H865+H884+H903+H922+H941+H960+H979</f>
        <v>0</v>
      </c>
      <c r="I67" s="93">
        <f t="shared" si="15"/>
        <v>0</v>
      </c>
      <c r="J67" s="92">
        <f t="shared" si="15"/>
        <v>0</v>
      </c>
      <c r="K67" s="92">
        <f t="shared" si="15"/>
        <v>0</v>
      </c>
      <c r="L67" s="92">
        <f t="shared" si="15"/>
        <v>0</v>
      </c>
      <c r="M67" s="92">
        <f t="shared" si="15"/>
        <v>0</v>
      </c>
      <c r="N67" s="92">
        <f t="shared" si="15"/>
        <v>0</v>
      </c>
      <c r="O67" s="92">
        <f t="shared" si="15"/>
        <v>0</v>
      </c>
      <c r="P67" s="92">
        <f t="shared" si="15"/>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ref="H68:P68" si="16">+H106+H125+H144+H163+H182+H201+H220+H239+H258+H277+H296+H315+H334+H353+H372+H391+H410+H429+H448+H467+H486+H505+H524+H543+H562+H581+H600+H619+H638+H657+H676+H695+H714+H733+H752+H771+H790+H809+H828+H847+H866+H885+H904+H923+H942+H961+H980</f>
        <v>0</v>
      </c>
      <c r="I68" s="93">
        <f t="shared" si="16"/>
        <v>0</v>
      </c>
      <c r="J68" s="92">
        <f t="shared" si="16"/>
        <v>0</v>
      </c>
      <c r="K68" s="92">
        <f t="shared" si="16"/>
        <v>0</v>
      </c>
      <c r="L68" s="92">
        <f t="shared" si="16"/>
        <v>0</v>
      </c>
      <c r="M68" s="92">
        <f t="shared" si="16"/>
        <v>0</v>
      </c>
      <c r="N68" s="92">
        <f t="shared" si="16"/>
        <v>0</v>
      </c>
      <c r="O68" s="92">
        <f t="shared" si="16"/>
        <v>0</v>
      </c>
      <c r="P68" s="92">
        <f t="shared" si="16"/>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7">+I66+I67+I68+I69</f>
        <v>0</v>
      </c>
      <c r="J70" s="13">
        <f t="shared" si="17"/>
        <v>0</v>
      </c>
      <c r="K70" s="13">
        <f t="shared" si="17"/>
        <v>0</v>
      </c>
      <c r="L70" s="13">
        <f t="shared" si="17"/>
        <v>0</v>
      </c>
      <c r="M70" s="13">
        <f t="shared" si="17"/>
        <v>0</v>
      </c>
      <c r="N70" s="13">
        <f t="shared" si="17"/>
        <v>0</v>
      </c>
      <c r="O70" s="13">
        <f t="shared" si="17"/>
        <v>0</v>
      </c>
      <c r="P70" s="13">
        <f t="shared" si="17"/>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8">IF($G$34="就業時間換算","",+I107+I126+I145+I164+I183+I202+I221+I240+I259+I278+I297+I316+I335+I354+I373+I392+I411+I430+I449+I468+I487+I506+I525+I544+I563+I582+I601+I620+I639+I658+I677+I696+I715+I734+I753+I772+I791+I810+I829+I848+I867+I886+I905+I924+I943+I962+I981)</f>
        <v>0</v>
      </c>
      <c r="J71" s="92">
        <f t="shared" si="18"/>
        <v>0</v>
      </c>
      <c r="K71" s="92">
        <f t="shared" si="18"/>
        <v>0</v>
      </c>
      <c r="L71" s="92">
        <f t="shared" si="18"/>
        <v>0</v>
      </c>
      <c r="M71" s="92">
        <f t="shared" si="18"/>
        <v>0</v>
      </c>
      <c r="N71" s="92">
        <f t="shared" si="18"/>
        <v>0</v>
      </c>
      <c r="O71" s="92">
        <f t="shared" si="18"/>
        <v>0</v>
      </c>
      <c r="P71" s="92">
        <f t="shared" si="18"/>
        <v>0</v>
      </c>
    </row>
    <row r="72" spans="3:16" ht="29.25" customHeight="1" x14ac:dyDescent="0.4">
      <c r="C72" s="159"/>
      <c r="D72" s="7" t="str">
        <f>MAX($B$15:B72)&amp;"-"&amp;COUNTA($D$61:D71)+1</f>
        <v>5-9</v>
      </c>
      <c r="E72" s="160" t="s">
        <v>223</v>
      </c>
      <c r="F72" s="28" t="s">
        <v>255</v>
      </c>
      <c r="G72" s="91">
        <f t="shared" ref="G72" si="19">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20">IF($G$34="人数換算","",+I108+I127+I146+I165+I184+I203+I222+I241+I260+I279+I298+I317+I336+I355+I374+I393+I412+I431+I450+I469+I488+I507+I526+I545+I564+I583+I602+I621+I640+I659+I678+I697+I716+I735+I754+I773+I792+I811+I830+I849+I868+I887+I906+I925+I944+I963+I982)</f>
        <v>0</v>
      </c>
      <c r="J72" s="92">
        <f t="shared" si="20"/>
        <v>0</v>
      </c>
      <c r="K72" s="92">
        <f t="shared" si="20"/>
        <v>0</v>
      </c>
      <c r="L72" s="92">
        <f t="shared" si="20"/>
        <v>0</v>
      </c>
      <c r="M72" s="92">
        <f t="shared" si="20"/>
        <v>0</v>
      </c>
      <c r="N72" s="92">
        <f t="shared" si="20"/>
        <v>0</v>
      </c>
      <c r="O72" s="92">
        <f t="shared" si="20"/>
        <v>0</v>
      </c>
      <c r="P72" s="92">
        <f t="shared" si="20"/>
        <v>0</v>
      </c>
    </row>
    <row r="73" spans="3:16" ht="29.25" customHeight="1" x14ac:dyDescent="0.4">
      <c r="C73" s="159"/>
      <c r="D73" s="7" t="str">
        <f>MAX($B$15:B73)&amp;"-"&amp;COUNTA($D$61:D72)+1</f>
        <v>5-10</v>
      </c>
      <c r="E73" s="160" t="s">
        <v>365</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21">+I109+I128+I147+I166+I185+I204+I223+I242+I261+I280+I299+I318+I337+I356+I375+I394+I413+I432+I451+I470+I489+I508+I527+I546+I565+I584+I603+I622+I641+I660+I679+I698+I717+I736+I755+I774+I793+I812+I831+I850+I869+I888+I907+I926+I945+I964+I983</f>
        <v>0</v>
      </c>
      <c r="J73" s="92">
        <f t="shared" si="21"/>
        <v>0</v>
      </c>
      <c r="K73" s="92">
        <f>+K109+K128+K147+K166+K185+K204+K223+K242+K261+K280+K299+K318+K337+K356+K375+K394+K413+K432+K451+K470+K489+K508+K527+K546+K565+K584+K603+K622+K641+K660+K679+K698+K717+K736+K755+K774+K793+K812+K831+K850+K869+K888+K907+K926+K945+K964+K983</f>
        <v>0</v>
      </c>
      <c r="L73" s="92">
        <f t="shared" si="21"/>
        <v>0</v>
      </c>
      <c r="M73" s="92">
        <f t="shared" si="21"/>
        <v>0</v>
      </c>
      <c r="N73" s="92">
        <f t="shared" si="21"/>
        <v>0</v>
      </c>
      <c r="O73" s="92">
        <f t="shared" si="21"/>
        <v>0</v>
      </c>
      <c r="P73" s="92">
        <f t="shared" si="21"/>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22">IFERROR(+J67/J71,"")</f>
        <v/>
      </c>
      <c r="K74" s="13" t="str">
        <f t="shared" si="22"/>
        <v/>
      </c>
      <c r="L74" s="13" t="str">
        <f t="shared" si="22"/>
        <v/>
      </c>
      <c r="M74" s="13" t="str">
        <f t="shared" si="22"/>
        <v/>
      </c>
      <c r="N74" s="13" t="str">
        <f t="shared" si="22"/>
        <v/>
      </c>
      <c r="O74" s="13" t="str">
        <f t="shared" si="22"/>
        <v/>
      </c>
      <c r="P74" s="13" t="str">
        <f t="shared" si="22"/>
        <v/>
      </c>
    </row>
    <row r="75" spans="3:16" ht="29.25" customHeight="1" x14ac:dyDescent="0.4">
      <c r="C75" s="159"/>
      <c r="D75" s="7" t="str">
        <f>MAX($B$15:B75)&amp;"-"&amp;COUNTA($D$61:D74)+1</f>
        <v>5-12</v>
      </c>
      <c r="E75" s="160" t="s">
        <v>356</v>
      </c>
      <c r="F75" s="28"/>
      <c r="G75" s="12" t="str">
        <f>IFERROR(+G67/G72,"")</f>
        <v/>
      </c>
      <c r="H75" s="13" t="str">
        <f>IFERROR(+H67/H72,"")</f>
        <v/>
      </c>
      <c r="I75" s="20" t="str">
        <f t="shared" ref="I75:P75" si="23">IFERROR(+I67/I72,"")</f>
        <v/>
      </c>
      <c r="J75" s="13" t="str">
        <f>IFERROR(+J67/J72,"")</f>
        <v/>
      </c>
      <c r="K75" s="13" t="str">
        <f t="shared" si="23"/>
        <v/>
      </c>
      <c r="L75" s="13" t="str">
        <f t="shared" si="23"/>
        <v/>
      </c>
      <c r="M75" s="13" t="str">
        <f t="shared" si="23"/>
        <v/>
      </c>
      <c r="N75" s="13" t="str">
        <f t="shared" si="23"/>
        <v/>
      </c>
      <c r="O75" s="13" t="str">
        <f t="shared" si="23"/>
        <v/>
      </c>
      <c r="P75" s="13" t="str">
        <f t="shared" si="23"/>
        <v/>
      </c>
    </row>
    <row r="76" spans="3:16" ht="29.25" customHeight="1" x14ac:dyDescent="0.4">
      <c r="C76" s="159"/>
      <c r="D76" s="7" t="str">
        <f>MAX($B$15:B76)&amp;"-"&amp;COUNTA($D$61:D75)+1</f>
        <v>5-13</v>
      </c>
      <c r="E76" s="160" t="s">
        <v>357</v>
      </c>
      <c r="F76" s="27" t="s">
        <v>258</v>
      </c>
      <c r="G76" s="14"/>
      <c r="H76" s="59" t="str">
        <f>IFERROR((H74-G74)/G74,"")</f>
        <v/>
      </c>
      <c r="I76" s="60" t="str">
        <f t="shared" ref="I76:P76" si="24">IFERROR((I74-H74)/H74,"")</f>
        <v/>
      </c>
      <c r="J76" s="59" t="str">
        <f t="shared" si="24"/>
        <v/>
      </c>
      <c r="K76" s="59" t="str">
        <f t="shared" si="24"/>
        <v/>
      </c>
      <c r="L76" s="59" t="str">
        <f t="shared" si="24"/>
        <v/>
      </c>
      <c r="M76" s="59" t="str">
        <f t="shared" si="24"/>
        <v/>
      </c>
      <c r="N76" s="59" t="str">
        <f t="shared" si="24"/>
        <v/>
      </c>
      <c r="O76" s="59" t="str">
        <f t="shared" si="24"/>
        <v/>
      </c>
      <c r="P76" s="59" t="str">
        <f t="shared" si="24"/>
        <v/>
      </c>
    </row>
    <row r="77" spans="3:16" ht="29.25" customHeight="1" x14ac:dyDescent="0.4">
      <c r="C77" s="159"/>
      <c r="D77" s="7" t="str">
        <f>MAX($B$15:B77)&amp;"-"&amp;COUNTA($D$61:D76)+1</f>
        <v>5-14</v>
      </c>
      <c r="E77" s="160" t="s">
        <v>358</v>
      </c>
      <c r="F77" s="28" t="s">
        <v>364</v>
      </c>
      <c r="G77" s="14"/>
      <c r="H77" s="59" t="str">
        <f>IFERROR((H75-G75)/G75,"")</f>
        <v/>
      </c>
      <c r="I77" s="60" t="str">
        <f t="shared" ref="I77:P77" si="25">IFERROR((I75-H75)/H75,"")</f>
        <v/>
      </c>
      <c r="J77" s="59" t="str">
        <f t="shared" si="25"/>
        <v/>
      </c>
      <c r="K77" s="59" t="str">
        <f t="shared" si="25"/>
        <v/>
      </c>
      <c r="L77" s="59" t="str">
        <f t="shared" si="25"/>
        <v/>
      </c>
      <c r="M77" s="59" t="str">
        <f t="shared" si="25"/>
        <v/>
      </c>
      <c r="N77" s="59" t="str">
        <f t="shared" si="25"/>
        <v/>
      </c>
      <c r="O77" s="59" t="str">
        <f t="shared" si="25"/>
        <v/>
      </c>
      <c r="P77" s="59" t="str">
        <f t="shared" si="25"/>
        <v/>
      </c>
    </row>
    <row r="78" spans="3:16" ht="29.25" customHeight="1" x14ac:dyDescent="0.4">
      <c r="C78" s="159"/>
      <c r="D78" s="7" t="str">
        <f>MAX($B$15:B78)&amp;"-"&amp;COUNTA($D$61:D77)+1</f>
        <v>5-15</v>
      </c>
      <c r="E78" s="160" t="s">
        <v>359</v>
      </c>
      <c r="F78" s="27"/>
      <c r="G78" s="91" t="str">
        <f t="shared" ref="G78" si="26">IFERROR(+G68/G73,"")</f>
        <v/>
      </c>
      <c r="H78" s="92" t="str">
        <f>IFERROR(+H68/H73,"")</f>
        <v/>
      </c>
      <c r="I78" s="92" t="str">
        <f t="shared" ref="I78:P78" si="27">IFERROR(+I68/I73,"")</f>
        <v/>
      </c>
      <c r="J78" s="92" t="str">
        <f t="shared" si="27"/>
        <v/>
      </c>
      <c r="K78" s="92" t="str">
        <f t="shared" si="27"/>
        <v/>
      </c>
      <c r="L78" s="92" t="str">
        <f t="shared" si="27"/>
        <v/>
      </c>
      <c r="M78" s="92" t="str">
        <f t="shared" si="27"/>
        <v/>
      </c>
      <c r="N78" s="92" t="str">
        <f t="shared" si="27"/>
        <v/>
      </c>
      <c r="O78" s="92" t="str">
        <f t="shared" si="27"/>
        <v/>
      </c>
      <c r="P78" s="92" t="str">
        <f t="shared" si="27"/>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8">IFERROR((J78-I78)/I78,"")</f>
        <v/>
      </c>
      <c r="K79" s="59" t="str">
        <f t="shared" si="28"/>
        <v/>
      </c>
      <c r="L79" s="59" t="str">
        <f t="shared" si="28"/>
        <v/>
      </c>
      <c r="M79" s="59" t="str">
        <f t="shared" si="28"/>
        <v/>
      </c>
      <c r="N79" s="59" t="str">
        <f t="shared" si="28"/>
        <v/>
      </c>
      <c r="O79" s="59" t="str">
        <f t="shared" si="28"/>
        <v/>
      </c>
      <c r="P79" s="59" t="str">
        <f t="shared" si="28"/>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9">IFERROR(+J70/(J71+J73),"")</f>
        <v/>
      </c>
      <c r="K80" s="13" t="str">
        <f t="shared" si="29"/>
        <v/>
      </c>
      <c r="L80" s="13" t="str">
        <f t="shared" si="29"/>
        <v/>
      </c>
      <c r="M80" s="13" t="str">
        <f t="shared" si="29"/>
        <v/>
      </c>
      <c r="N80" s="13" t="str">
        <f t="shared" si="29"/>
        <v/>
      </c>
      <c r="O80" s="13" t="str">
        <f t="shared" si="29"/>
        <v/>
      </c>
      <c r="P80" s="13" t="str">
        <f t="shared" si="29"/>
        <v/>
      </c>
    </row>
    <row r="81" spans="2:16" ht="29.25" customHeight="1" x14ac:dyDescent="0.4">
      <c r="C81" s="159"/>
      <c r="D81" s="7" t="str">
        <f>MAX($B$15:B81)&amp;"-"&amp;COUNTA($D$61:D80)+1</f>
        <v>5-18</v>
      </c>
      <c r="E81" s="160" t="s">
        <v>371</v>
      </c>
      <c r="F81" s="28"/>
      <c r="G81" s="12" t="str">
        <f t="shared" ref="G81" si="30">IFERROR(+G70/(G72+G73),"")</f>
        <v/>
      </c>
      <c r="H81" s="13" t="str">
        <f>IFERROR(+H70/(H72+H73),"")</f>
        <v/>
      </c>
      <c r="I81" s="20" t="str">
        <f>IFERROR(+I70/(I72+I73),"")</f>
        <v/>
      </c>
      <c r="J81" s="13" t="str">
        <f t="shared" ref="J81:P81" si="31">IFERROR(+J70/(J72+J73),"")</f>
        <v/>
      </c>
      <c r="K81" s="13" t="str">
        <f t="shared" si="31"/>
        <v/>
      </c>
      <c r="L81" s="13" t="str">
        <f t="shared" si="31"/>
        <v/>
      </c>
      <c r="M81" s="13" t="str">
        <f t="shared" si="31"/>
        <v/>
      </c>
      <c r="N81" s="13" t="str">
        <f t="shared" si="31"/>
        <v/>
      </c>
      <c r="O81" s="13" t="str">
        <f t="shared" si="31"/>
        <v/>
      </c>
      <c r="P81" s="13" t="str">
        <f t="shared" si="31"/>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407</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32">H86+10</f>
        <v>13</v>
      </c>
      <c r="I88" s="73">
        <f t="shared" si="32"/>
        <v>14</v>
      </c>
      <c r="J88" s="73">
        <f t="shared" si="32"/>
        <v>15</v>
      </c>
      <c r="K88" s="73">
        <f t="shared" si="32"/>
        <v>16</v>
      </c>
      <c r="L88" s="73">
        <f t="shared" si="32"/>
        <v>17</v>
      </c>
      <c r="M88" s="73">
        <f t="shared" si="32"/>
        <v>18</v>
      </c>
      <c r="N88" s="73">
        <f t="shared" si="32"/>
        <v>19</v>
      </c>
      <c r="O88" s="73">
        <f t="shared" si="32"/>
        <v>20</v>
      </c>
      <c r="P88" s="73">
        <f t="shared" si="32"/>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32"/>
        <v>23</v>
      </c>
      <c r="I90" s="73">
        <f t="shared" si="32"/>
        <v>24</v>
      </c>
      <c r="J90" s="73">
        <f t="shared" si="32"/>
        <v>25</v>
      </c>
      <c r="K90" s="73">
        <f t="shared" si="32"/>
        <v>26</v>
      </c>
      <c r="L90" s="73">
        <f t="shared" si="32"/>
        <v>27</v>
      </c>
      <c r="M90" s="73">
        <f t="shared" si="32"/>
        <v>28</v>
      </c>
      <c r="N90" s="73">
        <f t="shared" si="32"/>
        <v>29</v>
      </c>
      <c r="O90" s="73">
        <f t="shared" si="32"/>
        <v>30</v>
      </c>
      <c r="P90" s="73">
        <f t="shared" si="32"/>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32"/>
        <v>33</v>
      </c>
      <c r="I92" s="73">
        <f t="shared" si="32"/>
        <v>34</v>
      </c>
      <c r="J92" s="73">
        <f t="shared" si="32"/>
        <v>35</v>
      </c>
      <c r="K92" s="73">
        <f t="shared" si="32"/>
        <v>36</v>
      </c>
      <c r="L92" s="73">
        <f t="shared" si="32"/>
        <v>37</v>
      </c>
      <c r="M92" s="73">
        <f t="shared" si="32"/>
        <v>38</v>
      </c>
      <c r="N92" s="73">
        <f t="shared" si="32"/>
        <v>39</v>
      </c>
      <c r="O92" s="73">
        <f t="shared" si="32"/>
        <v>40</v>
      </c>
      <c r="P92" s="73">
        <f t="shared" si="32"/>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32"/>
        <v>43</v>
      </c>
      <c r="I94" s="73">
        <f t="shared" si="32"/>
        <v>44</v>
      </c>
      <c r="J94" s="73">
        <f t="shared" si="32"/>
        <v>45</v>
      </c>
      <c r="K94" s="73">
        <f t="shared" si="32"/>
        <v>46</v>
      </c>
      <c r="L94" s="73">
        <f t="shared" ref="L94" si="33">L92+10</f>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34">IF($I104="","",EDATE(J104,12))</f>
        <v/>
      </c>
      <c r="L104" s="80" t="str">
        <f t="shared" si="34"/>
        <v/>
      </c>
      <c r="M104" s="80" t="str">
        <f t="shared" si="34"/>
        <v/>
      </c>
      <c r="N104" s="80" t="str">
        <f t="shared" si="34"/>
        <v/>
      </c>
      <c r="O104" s="80" t="str">
        <f>IF($I104="","",EDATE(N104,12))</f>
        <v/>
      </c>
      <c r="P104" s="80" t="str">
        <f t="shared" ref="P104" si="35">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365</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6">IF($G$34="就業時間換算","",IFERROR(+H105/H107,""))</f>
        <v/>
      </c>
      <c r="I110" s="20" t="str">
        <f t="shared" si="36"/>
        <v/>
      </c>
      <c r="J110" s="13" t="str">
        <f t="shared" si="36"/>
        <v/>
      </c>
      <c r="K110" s="13" t="str">
        <f t="shared" si="36"/>
        <v/>
      </c>
      <c r="L110" s="13" t="str">
        <f t="shared" si="36"/>
        <v/>
      </c>
      <c r="M110" s="13" t="str">
        <f t="shared" si="36"/>
        <v/>
      </c>
      <c r="N110" s="13" t="str">
        <f t="shared" si="36"/>
        <v/>
      </c>
      <c r="O110" s="13" t="str">
        <f t="shared" si="36"/>
        <v/>
      </c>
      <c r="P110" s="13" t="str">
        <f t="shared" si="36"/>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7">IF($G$34="人数換算","",IFERROR(+I105/I108,""))</f>
        <v/>
      </c>
      <c r="J111" s="13" t="str">
        <f t="shared" si="37"/>
        <v/>
      </c>
      <c r="K111" s="13" t="str">
        <f t="shared" si="37"/>
        <v/>
      </c>
      <c r="L111" s="13" t="str">
        <f t="shared" si="37"/>
        <v/>
      </c>
      <c r="M111" s="13" t="str">
        <f t="shared" si="37"/>
        <v/>
      </c>
      <c r="N111" s="13" t="str">
        <f t="shared" si="37"/>
        <v/>
      </c>
      <c r="O111" s="13" t="str">
        <f t="shared" si="37"/>
        <v/>
      </c>
      <c r="P111" s="13" t="str">
        <f t="shared" si="37"/>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J113" si="38">IFERROR((J110-I110)/I110,"")</f>
        <v/>
      </c>
      <c r="K112" s="59" t="str">
        <f t="shared" ref="K112:K113" si="39">IFERROR((K110-J110)/J110,"")</f>
        <v/>
      </c>
      <c r="L112" s="59" t="str">
        <f t="shared" ref="L112:L113" si="40">IFERROR((L110-K110)/K110,"")</f>
        <v/>
      </c>
      <c r="M112" s="59" t="str">
        <f t="shared" ref="M112:M113" si="41">IFERROR((M110-L110)/L110,"")</f>
        <v/>
      </c>
      <c r="N112" s="59" t="str">
        <f t="shared" ref="N112:N113" si="42">IFERROR((N110-M110)/M110,"")</f>
        <v/>
      </c>
      <c r="O112" s="59" t="str">
        <f t="shared" ref="O112:O113" si="43">IFERROR((O110-N110)/N110,"")</f>
        <v/>
      </c>
      <c r="P112" s="59" t="str">
        <f t="shared" ref="P112:P113" si="44">IFERROR((P110-O110)/O110,"")</f>
        <v/>
      </c>
    </row>
    <row r="113" spans="2:17" ht="29.25" customHeight="1" x14ac:dyDescent="0.4">
      <c r="C113" s="159"/>
      <c r="D113" s="7">
        <f>COUNTA($D$117:D131)+1</f>
        <v>12</v>
      </c>
      <c r="E113" s="26" t="s">
        <v>358</v>
      </c>
      <c r="F113" s="28" t="s">
        <v>364</v>
      </c>
      <c r="G113" s="14"/>
      <c r="H113" s="59" t="str">
        <f>IFERROR((H111-G111)/G111,"")</f>
        <v/>
      </c>
      <c r="I113" s="60" t="str">
        <f t="shared" ref="I113" si="45">IFERROR((I111-H111)/H111,"")</f>
        <v/>
      </c>
      <c r="J113" s="59" t="str">
        <f t="shared" si="38"/>
        <v/>
      </c>
      <c r="K113" s="59" t="str">
        <f t="shared" si="39"/>
        <v/>
      </c>
      <c r="L113" s="59" t="str">
        <f t="shared" si="40"/>
        <v/>
      </c>
      <c r="M113" s="59" t="str">
        <f t="shared" si="41"/>
        <v/>
      </c>
      <c r="N113" s="59" t="str">
        <f t="shared" si="42"/>
        <v/>
      </c>
      <c r="O113" s="59" t="str">
        <f t="shared" si="43"/>
        <v/>
      </c>
      <c r="P113" s="59" t="str">
        <f t="shared" si="44"/>
        <v/>
      </c>
    </row>
    <row r="114" spans="2:17" ht="29.25" customHeight="1" x14ac:dyDescent="0.4">
      <c r="C114" s="159"/>
      <c r="D114" s="7">
        <f>COUNTA($D$117:D132)+1</f>
        <v>13</v>
      </c>
      <c r="E114" s="26" t="s">
        <v>359</v>
      </c>
      <c r="F114" s="27"/>
      <c r="G114" s="91" t="str">
        <f>IFERROR(+G106/G109,"")</f>
        <v/>
      </c>
      <c r="H114" s="92" t="str">
        <f>IFERROR(+H106/H109,"")</f>
        <v/>
      </c>
      <c r="I114" s="92" t="str">
        <f t="shared" ref="I114:P114" si="46">IFERROR(+I106/I109,"")</f>
        <v/>
      </c>
      <c r="J114" s="92" t="str">
        <f t="shared" si="46"/>
        <v/>
      </c>
      <c r="K114" s="92" t="str">
        <f t="shared" si="46"/>
        <v/>
      </c>
      <c r="L114" s="92" t="str">
        <f t="shared" si="46"/>
        <v/>
      </c>
      <c r="M114" s="92" t="str">
        <f t="shared" si="46"/>
        <v/>
      </c>
      <c r="N114" s="92" t="str">
        <f t="shared" si="46"/>
        <v/>
      </c>
      <c r="O114" s="92" t="str">
        <f t="shared" si="46"/>
        <v/>
      </c>
      <c r="P114" s="92" t="str">
        <f t="shared" si="46"/>
        <v/>
      </c>
    </row>
    <row r="115" spans="2:17" ht="29.25" customHeight="1" x14ac:dyDescent="0.4">
      <c r="D115" s="7">
        <f>COUNTA($D$117:D133)+1</f>
        <v>14</v>
      </c>
      <c r="E115" s="26" t="s">
        <v>360</v>
      </c>
      <c r="F115" s="27" t="s">
        <v>258</v>
      </c>
      <c r="G115" s="14"/>
      <c r="H115" s="59" t="str">
        <f>IFERROR((H114-G114)/G114,"")</f>
        <v/>
      </c>
      <c r="I115" s="60" t="str">
        <f>IFERROR((I114-H114)/H114,"")</f>
        <v/>
      </c>
      <c r="J115" s="59" t="str">
        <f t="shared" ref="J115" si="47">IFERROR((J114-I114)/I114,"")</f>
        <v/>
      </c>
      <c r="K115" s="59" t="str">
        <f t="shared" ref="K115" si="48">IFERROR((K114-J114)/J114,"")</f>
        <v/>
      </c>
      <c r="L115" s="59" t="str">
        <f t="shared" ref="L115" si="49">IFERROR((L114-K114)/K114,"")</f>
        <v/>
      </c>
      <c r="M115" s="59" t="str">
        <f t="shared" ref="M115" si="50">IFERROR((M114-L114)/L114,"")</f>
        <v/>
      </c>
      <c r="N115" s="59" t="str">
        <f>IFERROR((N114-M114)/M114,"")</f>
        <v/>
      </c>
      <c r="O115" s="59" t="str">
        <f t="shared" ref="O115" si="51">IFERROR((O114-N114)/N114,"")</f>
        <v/>
      </c>
      <c r="P115" s="59" t="str">
        <f t="shared" ref="P115" si="52">IFERROR((P114-O114)/O114,"")</f>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53">IF($I123="","",EDATE(J123,12))</f>
        <v/>
      </c>
      <c r="L123" s="80" t="str">
        <f t="shared" si="53"/>
        <v/>
      </c>
      <c r="M123" s="80" t="str">
        <f t="shared" si="53"/>
        <v/>
      </c>
      <c r="N123" s="80" t="str">
        <f t="shared" si="53"/>
        <v/>
      </c>
      <c r="O123" s="80" t="str">
        <f>IF($I123="","",EDATE(N123,12))</f>
        <v/>
      </c>
      <c r="P123" s="80" t="str">
        <f t="shared" si="53"/>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365</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54">IF($G$34="就業時間換算","",IFERROR(+H124/H126,""))</f>
        <v/>
      </c>
      <c r="I129" s="20" t="str">
        <f t="shared" si="54"/>
        <v/>
      </c>
      <c r="J129" s="13" t="str">
        <f t="shared" si="54"/>
        <v/>
      </c>
      <c r="K129" s="13" t="str">
        <f t="shared" si="54"/>
        <v/>
      </c>
      <c r="L129" s="13" t="str">
        <f t="shared" si="54"/>
        <v/>
      </c>
      <c r="M129" s="13" t="str">
        <f t="shared" si="54"/>
        <v/>
      </c>
      <c r="N129" s="13" t="str">
        <f t="shared" si="54"/>
        <v/>
      </c>
      <c r="O129" s="13" t="str">
        <f t="shared" si="54"/>
        <v/>
      </c>
      <c r="P129" s="13" t="str">
        <f t="shared" si="54"/>
        <v/>
      </c>
    </row>
    <row r="130" spans="2:17" ht="29.25" customHeight="1" x14ac:dyDescent="0.4">
      <c r="C130" s="159"/>
      <c r="D130" s="7">
        <f>COUNTA($D$117:D129)+1</f>
        <v>10</v>
      </c>
      <c r="E130" s="26" t="s">
        <v>356</v>
      </c>
      <c r="F130" s="28"/>
      <c r="G130" s="12" t="str">
        <f>IF($G$34="人数換算","",IFERROR(+G124/G127,""))</f>
        <v/>
      </c>
      <c r="H130" s="13" t="str">
        <f t="shared" ref="H130:P130" si="55">IF($G$34="人数換算","",IFERROR(+H124/H127,""))</f>
        <v/>
      </c>
      <c r="I130" s="20" t="str">
        <f t="shared" si="55"/>
        <v/>
      </c>
      <c r="J130" s="13" t="str">
        <f t="shared" si="55"/>
        <v/>
      </c>
      <c r="K130" s="13" t="str">
        <f t="shared" si="55"/>
        <v/>
      </c>
      <c r="L130" s="13" t="str">
        <f t="shared" si="55"/>
        <v/>
      </c>
      <c r="M130" s="13" t="str">
        <f t="shared" si="55"/>
        <v/>
      </c>
      <c r="N130" s="13" t="str">
        <f t="shared" si="55"/>
        <v/>
      </c>
      <c r="O130" s="13" t="str">
        <f t="shared" si="55"/>
        <v/>
      </c>
      <c r="P130" s="13" t="str">
        <f t="shared" si="55"/>
        <v/>
      </c>
    </row>
    <row r="131" spans="2:17" ht="29.25" customHeight="1" x14ac:dyDescent="0.4">
      <c r="C131" s="159"/>
      <c r="D131" s="7">
        <f>COUNTA($D$117:D130)+1</f>
        <v>11</v>
      </c>
      <c r="E131" s="26" t="s">
        <v>357</v>
      </c>
      <c r="F131" s="27" t="s">
        <v>258</v>
      </c>
      <c r="G131" s="14"/>
      <c r="H131" s="59" t="str">
        <f>IFERROR((H129-G129)/G129,"")</f>
        <v/>
      </c>
      <c r="I131" s="60" t="str">
        <f t="shared" ref="I131:P132" si="56">IFERROR((I129-H129)/H129,"")</f>
        <v/>
      </c>
      <c r="J131" s="59" t="str">
        <f t="shared" si="56"/>
        <v/>
      </c>
      <c r="K131" s="59" t="str">
        <f t="shared" si="56"/>
        <v/>
      </c>
      <c r="L131" s="59" t="str">
        <f t="shared" si="56"/>
        <v/>
      </c>
      <c r="M131" s="59" t="str">
        <f t="shared" si="56"/>
        <v/>
      </c>
      <c r="N131" s="59" t="str">
        <f t="shared" si="56"/>
        <v/>
      </c>
      <c r="O131" s="59" t="str">
        <f t="shared" si="56"/>
        <v/>
      </c>
      <c r="P131" s="59" t="str">
        <f t="shared" si="56"/>
        <v/>
      </c>
    </row>
    <row r="132" spans="2:17" ht="29.25" customHeight="1" x14ac:dyDescent="0.4">
      <c r="C132" s="159"/>
      <c r="D132" s="7">
        <f>COUNTA($D$117:D131)+1</f>
        <v>12</v>
      </c>
      <c r="E132" s="26" t="s">
        <v>358</v>
      </c>
      <c r="F132" s="28" t="s">
        <v>364</v>
      </c>
      <c r="G132" s="14"/>
      <c r="H132" s="59" t="str">
        <f>IFERROR((H130-G130)/G130,"")</f>
        <v/>
      </c>
      <c r="I132" s="60" t="str">
        <f t="shared" si="56"/>
        <v/>
      </c>
      <c r="J132" s="59" t="str">
        <f t="shared" si="56"/>
        <v/>
      </c>
      <c r="K132" s="59" t="str">
        <f t="shared" si="56"/>
        <v/>
      </c>
      <c r="L132" s="59" t="str">
        <f t="shared" si="56"/>
        <v/>
      </c>
      <c r="M132" s="59" t="str">
        <f t="shared" si="56"/>
        <v/>
      </c>
      <c r="N132" s="59" t="str">
        <f t="shared" si="56"/>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57">IFERROR(+I125/I128,"")</f>
        <v/>
      </c>
      <c r="J133" s="92" t="str">
        <f t="shared" si="57"/>
        <v/>
      </c>
      <c r="K133" s="92" t="str">
        <f t="shared" si="57"/>
        <v/>
      </c>
      <c r="L133" s="92" t="str">
        <f t="shared" si="57"/>
        <v/>
      </c>
      <c r="M133" s="92" t="str">
        <f t="shared" si="57"/>
        <v/>
      </c>
      <c r="N133" s="92" t="str">
        <f t="shared" si="57"/>
        <v/>
      </c>
      <c r="O133" s="92" t="str">
        <f t="shared" si="57"/>
        <v/>
      </c>
      <c r="P133" s="92" t="str">
        <f t="shared" si="57"/>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58">IFERROR((J133-I133)/I133,"")</f>
        <v/>
      </c>
      <c r="K134" s="59" t="str">
        <f t="shared" si="58"/>
        <v/>
      </c>
      <c r="L134" s="59" t="str">
        <f t="shared" si="58"/>
        <v/>
      </c>
      <c r="M134" s="59" t="str">
        <f t="shared" si="58"/>
        <v/>
      </c>
      <c r="N134" s="59" t="str">
        <f t="shared" si="58"/>
        <v/>
      </c>
      <c r="O134" s="59" t="str">
        <f t="shared" si="58"/>
        <v/>
      </c>
      <c r="P134" s="59" t="str">
        <f t="shared" si="58"/>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59">IF($I142="","",EDATE(J142,12))</f>
        <v/>
      </c>
      <c r="L142" s="80" t="str">
        <f t="shared" si="59"/>
        <v/>
      </c>
      <c r="M142" s="80" t="str">
        <f t="shared" si="59"/>
        <v/>
      </c>
      <c r="N142" s="80" t="str">
        <f t="shared" si="59"/>
        <v/>
      </c>
      <c r="O142" s="80" t="str">
        <f t="shared" si="59"/>
        <v/>
      </c>
      <c r="P142" s="80" t="str">
        <f t="shared" si="59"/>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365</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60">IF($G$34="就業時間換算","",IFERROR(+H143/H145,""))</f>
        <v/>
      </c>
      <c r="I148" s="20" t="str">
        <f t="shared" si="60"/>
        <v/>
      </c>
      <c r="J148" s="13" t="str">
        <f t="shared" si="60"/>
        <v/>
      </c>
      <c r="K148" s="13" t="str">
        <f t="shared" si="60"/>
        <v/>
      </c>
      <c r="L148" s="13" t="str">
        <f t="shared" si="60"/>
        <v/>
      </c>
      <c r="M148" s="13" t="str">
        <f t="shared" si="60"/>
        <v/>
      </c>
      <c r="N148" s="13" t="str">
        <f t="shared" si="60"/>
        <v/>
      </c>
      <c r="O148" s="13" t="str">
        <f t="shared" si="60"/>
        <v/>
      </c>
      <c r="P148" s="13" t="str">
        <f t="shared" si="60"/>
        <v/>
      </c>
    </row>
    <row r="149" spans="2:17" ht="29.25" customHeight="1" x14ac:dyDescent="0.4">
      <c r="C149" s="159"/>
      <c r="D149" s="7">
        <f>COUNTA($D$136:D148)+1</f>
        <v>10</v>
      </c>
      <c r="E149" s="26" t="s">
        <v>356</v>
      </c>
      <c r="F149" s="28"/>
      <c r="G149" s="12" t="str">
        <f>IF($G$34="人数換算","",IFERROR(+G143/G146,""))</f>
        <v/>
      </c>
      <c r="H149" s="13" t="str">
        <f t="shared" ref="H149:P149" si="61">IF($G$34="人数換算","",IFERROR(+H143/H146,""))</f>
        <v/>
      </c>
      <c r="I149" s="20" t="str">
        <f t="shared" si="61"/>
        <v/>
      </c>
      <c r="J149" s="13" t="str">
        <f t="shared" si="61"/>
        <v/>
      </c>
      <c r="K149" s="13" t="str">
        <f t="shared" si="61"/>
        <v/>
      </c>
      <c r="L149" s="13" t="str">
        <f t="shared" si="61"/>
        <v/>
      </c>
      <c r="M149" s="13" t="str">
        <f t="shared" si="61"/>
        <v/>
      </c>
      <c r="N149" s="13" t="str">
        <f t="shared" si="61"/>
        <v/>
      </c>
      <c r="O149" s="13" t="str">
        <f t="shared" si="61"/>
        <v/>
      </c>
      <c r="P149" s="13" t="str">
        <f t="shared" si="61"/>
        <v/>
      </c>
    </row>
    <row r="150" spans="2:17" ht="29.25" customHeight="1" x14ac:dyDescent="0.4">
      <c r="C150" s="159"/>
      <c r="D150" s="7">
        <f>COUNTA($D$136:D149)+1</f>
        <v>11</v>
      </c>
      <c r="E150" s="26" t="s">
        <v>357</v>
      </c>
      <c r="F150" s="27" t="s">
        <v>258</v>
      </c>
      <c r="G150" s="14"/>
      <c r="H150" s="59" t="str">
        <f>IFERROR((H148-G148)/G148,"")</f>
        <v/>
      </c>
      <c r="I150" s="60" t="str">
        <f t="shared" ref="I150:P151" si="62">IFERROR((I148-H148)/H148,"")</f>
        <v/>
      </c>
      <c r="J150" s="59" t="str">
        <f t="shared" si="62"/>
        <v/>
      </c>
      <c r="K150" s="59" t="str">
        <f t="shared" si="62"/>
        <v/>
      </c>
      <c r="L150" s="59" t="str">
        <f t="shared" si="62"/>
        <v/>
      </c>
      <c r="M150" s="59" t="str">
        <f t="shared" si="62"/>
        <v/>
      </c>
      <c r="N150" s="59" t="str">
        <f t="shared" si="62"/>
        <v/>
      </c>
      <c r="O150" s="59" t="str">
        <f t="shared" si="62"/>
        <v/>
      </c>
      <c r="P150" s="59" t="str">
        <f t="shared" si="62"/>
        <v/>
      </c>
    </row>
    <row r="151" spans="2:17" ht="29.25" customHeight="1" x14ac:dyDescent="0.4">
      <c r="C151" s="159"/>
      <c r="D151" s="7">
        <f>COUNTA($D$136:D150)+1</f>
        <v>12</v>
      </c>
      <c r="E151" s="26" t="s">
        <v>358</v>
      </c>
      <c r="F151" s="28" t="s">
        <v>364</v>
      </c>
      <c r="G151" s="14"/>
      <c r="H151" s="59" t="str">
        <f>IFERROR((H149-G149)/G149,"")</f>
        <v/>
      </c>
      <c r="I151" s="60" t="str">
        <f t="shared" si="62"/>
        <v/>
      </c>
      <c r="J151" s="59" t="str">
        <f t="shared" si="62"/>
        <v/>
      </c>
      <c r="K151" s="59" t="str">
        <f t="shared" si="62"/>
        <v/>
      </c>
      <c r="L151" s="59" t="str">
        <f t="shared" si="62"/>
        <v/>
      </c>
      <c r="M151" s="59" t="str">
        <f t="shared" si="62"/>
        <v/>
      </c>
      <c r="N151" s="59" t="str">
        <f t="shared" si="62"/>
        <v/>
      </c>
      <c r="O151" s="59" t="str">
        <f t="shared" si="62"/>
        <v/>
      </c>
      <c r="P151" s="59" t="str">
        <f t="shared" si="62"/>
        <v/>
      </c>
    </row>
    <row r="152" spans="2:17" ht="29.25" customHeight="1" x14ac:dyDescent="0.4">
      <c r="C152" s="159"/>
      <c r="D152" s="7">
        <f>COUNTA($D$136:D151)+1</f>
        <v>13</v>
      </c>
      <c r="E152" s="26" t="s">
        <v>359</v>
      </c>
      <c r="F152" s="27"/>
      <c r="G152" s="91" t="str">
        <f>IFERROR(+G144/G147,"")</f>
        <v/>
      </c>
      <c r="H152" s="92" t="str">
        <f>IFERROR(+H144/H147,"")</f>
        <v/>
      </c>
      <c r="I152" s="92" t="str">
        <f t="shared" ref="I152:P152" si="63">IFERROR(+I144/I147,"")</f>
        <v/>
      </c>
      <c r="J152" s="92" t="str">
        <f t="shared" si="63"/>
        <v/>
      </c>
      <c r="K152" s="92" t="str">
        <f t="shared" si="63"/>
        <v/>
      </c>
      <c r="L152" s="92" t="str">
        <f t="shared" si="63"/>
        <v/>
      </c>
      <c r="M152" s="92" t="str">
        <f t="shared" si="63"/>
        <v/>
      </c>
      <c r="N152" s="92" t="str">
        <f t="shared" si="63"/>
        <v/>
      </c>
      <c r="O152" s="92" t="str">
        <f t="shared" si="63"/>
        <v/>
      </c>
      <c r="P152" s="92" t="str">
        <f t="shared" si="63"/>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64">IFERROR((J152-I152)/I152,"")</f>
        <v/>
      </c>
      <c r="K153" s="59" t="str">
        <f t="shared" si="64"/>
        <v/>
      </c>
      <c r="L153" s="59" t="str">
        <f t="shared" si="64"/>
        <v/>
      </c>
      <c r="M153" s="59" t="str">
        <f t="shared" si="64"/>
        <v/>
      </c>
      <c r="N153" s="59" t="str">
        <f t="shared" si="64"/>
        <v/>
      </c>
      <c r="O153" s="59" t="str">
        <f t="shared" si="64"/>
        <v/>
      </c>
      <c r="P153" s="59" t="str">
        <f t="shared" si="64"/>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65">IF($I161="","",EDATE(J161,12))</f>
        <v/>
      </c>
      <c r="L161" s="80" t="str">
        <f t="shared" si="65"/>
        <v/>
      </c>
      <c r="M161" s="80" t="str">
        <f t="shared" si="65"/>
        <v/>
      </c>
      <c r="N161" s="80" t="str">
        <f t="shared" si="65"/>
        <v/>
      </c>
      <c r="O161" s="80" t="str">
        <f t="shared" si="65"/>
        <v/>
      </c>
      <c r="P161" s="80" t="str">
        <f t="shared" si="65"/>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365</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66">IF($G$34="就業時間換算","",IFERROR(+H162/H164,""))</f>
        <v/>
      </c>
      <c r="I167" s="20" t="str">
        <f t="shared" si="66"/>
        <v/>
      </c>
      <c r="J167" s="13" t="str">
        <f t="shared" si="66"/>
        <v/>
      </c>
      <c r="K167" s="13" t="str">
        <f t="shared" si="66"/>
        <v/>
      </c>
      <c r="L167" s="13" t="str">
        <f t="shared" si="66"/>
        <v/>
      </c>
      <c r="M167" s="13" t="str">
        <f t="shared" si="66"/>
        <v/>
      </c>
      <c r="N167" s="13" t="str">
        <f t="shared" si="66"/>
        <v/>
      </c>
      <c r="O167" s="13" t="str">
        <f t="shared" si="66"/>
        <v/>
      </c>
      <c r="P167" s="13" t="str">
        <f t="shared" si="66"/>
        <v/>
      </c>
    </row>
    <row r="168" spans="2:17" ht="29.25" customHeight="1" x14ac:dyDescent="0.4">
      <c r="C168" s="159"/>
      <c r="D168" s="7">
        <f>COUNTA($D$155:D167)+1</f>
        <v>10</v>
      </c>
      <c r="E168" s="26" t="s">
        <v>356</v>
      </c>
      <c r="F168" s="28"/>
      <c r="G168" s="12" t="str">
        <f>IF($G$34="人数換算","",IFERROR(+G162/G165,""))</f>
        <v/>
      </c>
      <c r="H168" s="13" t="str">
        <f t="shared" ref="H168:P168" si="67">IF($G$34="人数換算","",IFERROR(+H162/H165,""))</f>
        <v/>
      </c>
      <c r="I168" s="20" t="str">
        <f t="shared" si="67"/>
        <v/>
      </c>
      <c r="J168" s="13" t="str">
        <f t="shared" si="67"/>
        <v/>
      </c>
      <c r="K168" s="13" t="str">
        <f t="shared" si="67"/>
        <v/>
      </c>
      <c r="L168" s="13" t="str">
        <f t="shared" si="67"/>
        <v/>
      </c>
      <c r="M168" s="13" t="str">
        <f t="shared" si="67"/>
        <v/>
      </c>
      <c r="N168" s="13" t="str">
        <f t="shared" si="67"/>
        <v/>
      </c>
      <c r="O168" s="13" t="str">
        <f t="shared" si="67"/>
        <v/>
      </c>
      <c r="P168" s="13" t="str">
        <f t="shared" si="67"/>
        <v/>
      </c>
    </row>
    <row r="169" spans="2:17" ht="29.25" customHeight="1" x14ac:dyDescent="0.4">
      <c r="C169" s="159"/>
      <c r="D169" s="7">
        <f>COUNTA($D$155:D168)+1</f>
        <v>11</v>
      </c>
      <c r="E169" s="26" t="s">
        <v>357</v>
      </c>
      <c r="F169" s="27" t="s">
        <v>258</v>
      </c>
      <c r="G169" s="14"/>
      <c r="H169" s="59" t="str">
        <f>IFERROR((H167-G167)/G167,"")</f>
        <v/>
      </c>
      <c r="I169" s="60" t="str">
        <f t="shared" ref="I169:P170" si="68">IFERROR((I167-H167)/H167,"")</f>
        <v/>
      </c>
      <c r="J169" s="59" t="str">
        <f t="shared" si="68"/>
        <v/>
      </c>
      <c r="K169" s="59" t="str">
        <f t="shared" si="68"/>
        <v/>
      </c>
      <c r="L169" s="59" t="str">
        <f t="shared" si="68"/>
        <v/>
      </c>
      <c r="M169" s="59" t="str">
        <f t="shared" si="68"/>
        <v/>
      </c>
      <c r="N169" s="59" t="str">
        <f t="shared" si="68"/>
        <v/>
      </c>
      <c r="O169" s="59" t="str">
        <f t="shared" si="68"/>
        <v/>
      </c>
      <c r="P169" s="59" t="str">
        <f t="shared" si="68"/>
        <v/>
      </c>
    </row>
    <row r="170" spans="2:17" ht="29.25" customHeight="1" x14ac:dyDescent="0.4">
      <c r="C170" s="159"/>
      <c r="D170" s="7">
        <f>COUNTA($D$155:D169)+1</f>
        <v>12</v>
      </c>
      <c r="E170" s="26" t="s">
        <v>358</v>
      </c>
      <c r="F170" s="28" t="s">
        <v>364</v>
      </c>
      <c r="G170" s="14"/>
      <c r="H170" s="59" t="str">
        <f>IFERROR((H168-G168)/G168,"")</f>
        <v/>
      </c>
      <c r="I170" s="60" t="str">
        <f t="shared" si="68"/>
        <v/>
      </c>
      <c r="J170" s="59" t="str">
        <f t="shared" si="68"/>
        <v/>
      </c>
      <c r="K170" s="59" t="str">
        <f t="shared" si="68"/>
        <v/>
      </c>
      <c r="L170" s="59" t="str">
        <f t="shared" si="68"/>
        <v/>
      </c>
      <c r="M170" s="59" t="str">
        <f t="shared" si="68"/>
        <v/>
      </c>
      <c r="N170" s="59" t="str">
        <f t="shared" si="68"/>
        <v/>
      </c>
      <c r="O170" s="59" t="str">
        <f t="shared" si="68"/>
        <v/>
      </c>
      <c r="P170" s="59" t="str">
        <f t="shared" si="68"/>
        <v/>
      </c>
    </row>
    <row r="171" spans="2:17" ht="29.25" customHeight="1" x14ac:dyDescent="0.4">
      <c r="C171" s="159"/>
      <c r="D171" s="7">
        <f>COUNTA($D$155:D170)+1</f>
        <v>13</v>
      </c>
      <c r="E171" s="26" t="s">
        <v>359</v>
      </c>
      <c r="F171" s="27"/>
      <c r="G171" s="91" t="str">
        <f>IFERROR(+G163/G166,"")</f>
        <v/>
      </c>
      <c r="H171" s="92" t="str">
        <f>IFERROR(+H163/H166,"")</f>
        <v/>
      </c>
      <c r="I171" s="92" t="str">
        <f t="shared" ref="I171:P171" si="69">IFERROR(+I163/I166,"")</f>
        <v/>
      </c>
      <c r="J171" s="92" t="str">
        <f t="shared" si="69"/>
        <v/>
      </c>
      <c r="K171" s="92" t="str">
        <f t="shared" si="69"/>
        <v/>
      </c>
      <c r="L171" s="92" t="str">
        <f t="shared" si="69"/>
        <v/>
      </c>
      <c r="M171" s="92" t="str">
        <f t="shared" si="69"/>
        <v/>
      </c>
      <c r="N171" s="92" t="str">
        <f t="shared" si="69"/>
        <v/>
      </c>
      <c r="O171" s="92" t="str">
        <f t="shared" si="69"/>
        <v/>
      </c>
      <c r="P171" s="92" t="str">
        <f t="shared" si="69"/>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70">IFERROR((J171-I171)/I171,"")</f>
        <v/>
      </c>
      <c r="K172" s="59" t="str">
        <f t="shared" si="70"/>
        <v/>
      </c>
      <c r="L172" s="59" t="str">
        <f t="shared" si="70"/>
        <v/>
      </c>
      <c r="M172" s="59" t="str">
        <f t="shared" si="70"/>
        <v/>
      </c>
      <c r="N172" s="59" t="str">
        <f t="shared" si="70"/>
        <v/>
      </c>
      <c r="O172" s="59" t="str">
        <f t="shared" si="70"/>
        <v/>
      </c>
      <c r="P172" s="59" t="str">
        <f t="shared" si="70"/>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71">IF($I180="","",EDATE(J180,12))</f>
        <v/>
      </c>
      <c r="L180" s="80" t="str">
        <f t="shared" si="71"/>
        <v/>
      </c>
      <c r="M180" s="80" t="str">
        <f t="shared" si="71"/>
        <v/>
      </c>
      <c r="N180" s="80" t="str">
        <f t="shared" si="71"/>
        <v/>
      </c>
      <c r="O180" s="80" t="str">
        <f t="shared" si="71"/>
        <v/>
      </c>
      <c r="P180" s="80" t="str">
        <f t="shared" si="71"/>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365</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72">IF($G$34="就業時間換算","",IFERROR(+H181/H183,""))</f>
        <v/>
      </c>
      <c r="I186" s="20" t="str">
        <f t="shared" si="72"/>
        <v/>
      </c>
      <c r="J186" s="13" t="str">
        <f t="shared" si="72"/>
        <v/>
      </c>
      <c r="K186" s="13" t="str">
        <f t="shared" si="72"/>
        <v/>
      </c>
      <c r="L186" s="13" t="str">
        <f t="shared" si="72"/>
        <v/>
      </c>
      <c r="M186" s="13" t="str">
        <f t="shared" si="72"/>
        <v/>
      </c>
      <c r="N186" s="13" t="str">
        <f t="shared" si="72"/>
        <v/>
      </c>
      <c r="O186" s="13" t="str">
        <f t="shared" si="72"/>
        <v/>
      </c>
      <c r="P186" s="13" t="str">
        <f t="shared" si="72"/>
        <v/>
      </c>
    </row>
    <row r="187" spans="3:16" ht="29.25" customHeight="1" x14ac:dyDescent="0.4">
      <c r="C187" s="159"/>
      <c r="D187" s="7">
        <f>COUNTA($D$174:D186)+1</f>
        <v>10</v>
      </c>
      <c r="E187" s="26" t="s">
        <v>356</v>
      </c>
      <c r="F187" s="28"/>
      <c r="G187" s="12" t="str">
        <f>IF($G$34="人数換算","",IFERROR(+G181/G184,""))</f>
        <v/>
      </c>
      <c r="H187" s="13" t="str">
        <f t="shared" ref="H187:P187" si="73">IF($G$34="人数換算","",IFERROR(+H181/H184,""))</f>
        <v/>
      </c>
      <c r="I187" s="20" t="str">
        <f t="shared" si="73"/>
        <v/>
      </c>
      <c r="J187" s="13" t="str">
        <f t="shared" si="73"/>
        <v/>
      </c>
      <c r="K187" s="13" t="str">
        <f t="shared" si="73"/>
        <v/>
      </c>
      <c r="L187" s="13" t="str">
        <f t="shared" si="73"/>
        <v/>
      </c>
      <c r="M187" s="13" t="str">
        <f t="shared" si="73"/>
        <v/>
      </c>
      <c r="N187" s="13" t="str">
        <f t="shared" si="73"/>
        <v/>
      </c>
      <c r="O187" s="13" t="str">
        <f t="shared" si="73"/>
        <v/>
      </c>
      <c r="P187" s="13" t="str">
        <f t="shared" si="73"/>
        <v/>
      </c>
    </row>
    <row r="188" spans="3:16" ht="29.25" customHeight="1" x14ac:dyDescent="0.4">
      <c r="C188" s="159"/>
      <c r="D188" s="7">
        <f>COUNTA($D$174:D187)+1</f>
        <v>11</v>
      </c>
      <c r="E188" s="26" t="s">
        <v>357</v>
      </c>
      <c r="F188" s="27" t="s">
        <v>258</v>
      </c>
      <c r="G188" s="14"/>
      <c r="H188" s="59" t="str">
        <f>IFERROR((H186-G186)/G186,"")</f>
        <v/>
      </c>
      <c r="I188" s="60" t="str">
        <f t="shared" ref="I188:P189" si="74">IFERROR((I186-H186)/H186,"")</f>
        <v/>
      </c>
      <c r="J188" s="59" t="str">
        <f t="shared" si="74"/>
        <v/>
      </c>
      <c r="K188" s="59" t="str">
        <f t="shared" si="74"/>
        <v/>
      </c>
      <c r="L188" s="59" t="str">
        <f t="shared" si="74"/>
        <v/>
      </c>
      <c r="M188" s="59" t="str">
        <f t="shared" si="74"/>
        <v/>
      </c>
      <c r="N188" s="59" t="str">
        <f t="shared" si="74"/>
        <v/>
      </c>
      <c r="O188" s="59" t="str">
        <f t="shared" si="74"/>
        <v/>
      </c>
      <c r="P188" s="59" t="str">
        <f t="shared" si="74"/>
        <v/>
      </c>
    </row>
    <row r="189" spans="3:16" ht="29.25" customHeight="1" x14ac:dyDescent="0.4">
      <c r="C189" s="159"/>
      <c r="D189" s="7">
        <f>COUNTA($D$174:D188)+1</f>
        <v>12</v>
      </c>
      <c r="E189" s="26" t="s">
        <v>358</v>
      </c>
      <c r="F189" s="28" t="s">
        <v>364</v>
      </c>
      <c r="G189" s="14"/>
      <c r="H189" s="59" t="str">
        <f>IFERROR((H187-G187)/G187,"")</f>
        <v/>
      </c>
      <c r="I189" s="60" t="str">
        <f t="shared" si="74"/>
        <v/>
      </c>
      <c r="J189" s="59" t="str">
        <f t="shared" si="74"/>
        <v/>
      </c>
      <c r="K189" s="59" t="str">
        <f t="shared" si="74"/>
        <v/>
      </c>
      <c r="L189" s="59" t="str">
        <f t="shared" si="74"/>
        <v/>
      </c>
      <c r="M189" s="59" t="str">
        <f t="shared" si="74"/>
        <v/>
      </c>
      <c r="N189" s="59" t="str">
        <f t="shared" si="74"/>
        <v/>
      </c>
      <c r="O189" s="59" t="str">
        <f t="shared" si="74"/>
        <v/>
      </c>
      <c r="P189" s="59" t="str">
        <f t="shared" si="74"/>
        <v/>
      </c>
    </row>
    <row r="190" spans="3:16" ht="29.25" customHeight="1" x14ac:dyDescent="0.4">
      <c r="C190" s="159"/>
      <c r="D190" s="7">
        <f>COUNTA($D$174:D189)+1</f>
        <v>13</v>
      </c>
      <c r="E190" s="26" t="s">
        <v>359</v>
      </c>
      <c r="F190" s="27"/>
      <c r="G190" s="91" t="str">
        <f>IFERROR(+G182/G185,"")</f>
        <v/>
      </c>
      <c r="H190" s="92" t="str">
        <f>IFERROR(+H182/H185,"")</f>
        <v/>
      </c>
      <c r="I190" s="92" t="str">
        <f t="shared" ref="I190:P190" si="75">IFERROR(+I182/I185,"")</f>
        <v/>
      </c>
      <c r="J190" s="92" t="str">
        <f t="shared" si="75"/>
        <v/>
      </c>
      <c r="K190" s="92" t="str">
        <f t="shared" si="75"/>
        <v/>
      </c>
      <c r="L190" s="92" t="str">
        <f t="shared" si="75"/>
        <v/>
      </c>
      <c r="M190" s="92" t="str">
        <f t="shared" si="75"/>
        <v/>
      </c>
      <c r="N190" s="92" t="str">
        <f t="shared" si="75"/>
        <v/>
      </c>
      <c r="O190" s="92" t="str">
        <f t="shared" si="75"/>
        <v/>
      </c>
      <c r="P190" s="92" t="str">
        <f t="shared" si="75"/>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76">IFERROR((J190-I190)/I190,"")</f>
        <v/>
      </c>
      <c r="K191" s="59" t="str">
        <f t="shared" si="76"/>
        <v/>
      </c>
      <c r="L191" s="59" t="str">
        <f t="shared" si="76"/>
        <v/>
      </c>
      <c r="M191" s="59" t="str">
        <f t="shared" si="76"/>
        <v/>
      </c>
      <c r="N191" s="59" t="str">
        <f t="shared" si="76"/>
        <v/>
      </c>
      <c r="O191" s="59" t="str">
        <f t="shared" si="76"/>
        <v/>
      </c>
      <c r="P191" s="59" t="str">
        <f t="shared" si="76"/>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77">IF($I199="","",EDATE(J199,12))</f>
        <v/>
      </c>
      <c r="L199" s="80" t="str">
        <f t="shared" si="77"/>
        <v/>
      </c>
      <c r="M199" s="80" t="str">
        <f t="shared" si="77"/>
        <v/>
      </c>
      <c r="N199" s="80" t="str">
        <f t="shared" si="77"/>
        <v/>
      </c>
      <c r="O199" s="80" t="str">
        <f t="shared" si="77"/>
        <v/>
      </c>
      <c r="P199" s="80" t="str">
        <f t="shared" si="77"/>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365</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78">IF($G$34="就業時間換算","",IFERROR(+H200/H202,""))</f>
        <v/>
      </c>
      <c r="I205" s="20" t="str">
        <f t="shared" si="78"/>
        <v/>
      </c>
      <c r="J205" s="13" t="str">
        <f t="shared" si="78"/>
        <v/>
      </c>
      <c r="K205" s="13" t="str">
        <f t="shared" si="78"/>
        <v/>
      </c>
      <c r="L205" s="13" t="str">
        <f t="shared" si="78"/>
        <v/>
      </c>
      <c r="M205" s="13" t="str">
        <f t="shared" si="78"/>
        <v/>
      </c>
      <c r="N205" s="13" t="str">
        <f t="shared" si="78"/>
        <v/>
      </c>
      <c r="O205" s="13" t="str">
        <f t="shared" si="78"/>
        <v/>
      </c>
      <c r="P205" s="13" t="str">
        <f t="shared" si="78"/>
        <v/>
      </c>
    </row>
    <row r="206" spans="2:17" ht="29.25" customHeight="1" x14ac:dyDescent="0.4">
      <c r="C206" s="159"/>
      <c r="D206" s="7">
        <f>COUNTA($D$193:D205)+1</f>
        <v>10</v>
      </c>
      <c r="E206" s="26" t="s">
        <v>356</v>
      </c>
      <c r="F206" s="28"/>
      <c r="G206" s="12" t="str">
        <f>IF($G$34="人数換算","",IFERROR(+G200/G203,""))</f>
        <v/>
      </c>
      <c r="H206" s="13" t="str">
        <f t="shared" ref="H206:P206" si="79">IF($G$34="人数換算","",IFERROR(+H200/H203,""))</f>
        <v/>
      </c>
      <c r="I206" s="20" t="str">
        <f t="shared" si="79"/>
        <v/>
      </c>
      <c r="J206" s="13" t="str">
        <f t="shared" si="79"/>
        <v/>
      </c>
      <c r="K206" s="13" t="str">
        <f t="shared" si="79"/>
        <v/>
      </c>
      <c r="L206" s="13" t="str">
        <f t="shared" si="79"/>
        <v/>
      </c>
      <c r="M206" s="13" t="str">
        <f t="shared" si="79"/>
        <v/>
      </c>
      <c r="N206" s="13" t="str">
        <f t="shared" si="79"/>
        <v/>
      </c>
      <c r="O206" s="13" t="str">
        <f t="shared" si="79"/>
        <v/>
      </c>
      <c r="P206" s="13" t="str">
        <f t="shared" si="79"/>
        <v/>
      </c>
    </row>
    <row r="207" spans="2:17" ht="29.25" customHeight="1" x14ac:dyDescent="0.4">
      <c r="C207" s="159"/>
      <c r="D207" s="7">
        <f>COUNTA($D$193:D206)+1</f>
        <v>11</v>
      </c>
      <c r="E207" s="26" t="s">
        <v>357</v>
      </c>
      <c r="F207" s="27" t="s">
        <v>258</v>
      </c>
      <c r="G207" s="14"/>
      <c r="H207" s="59" t="str">
        <f>IFERROR((H205-G205)/G205,"")</f>
        <v/>
      </c>
      <c r="I207" s="60" t="str">
        <f t="shared" ref="I207:P208" si="80">IFERROR((I205-H205)/H205,"")</f>
        <v/>
      </c>
      <c r="J207" s="59" t="str">
        <f t="shared" si="80"/>
        <v/>
      </c>
      <c r="K207" s="59" t="str">
        <f t="shared" si="80"/>
        <v/>
      </c>
      <c r="L207" s="59" t="str">
        <f t="shared" si="80"/>
        <v/>
      </c>
      <c r="M207" s="59" t="str">
        <f t="shared" si="80"/>
        <v/>
      </c>
      <c r="N207" s="59" t="str">
        <f t="shared" si="80"/>
        <v/>
      </c>
      <c r="O207" s="59" t="str">
        <f t="shared" si="80"/>
        <v/>
      </c>
      <c r="P207" s="59" t="str">
        <f t="shared" si="80"/>
        <v/>
      </c>
    </row>
    <row r="208" spans="2:17" ht="29.25" customHeight="1" x14ac:dyDescent="0.4">
      <c r="C208" s="159"/>
      <c r="D208" s="7">
        <f>COUNTA($D$193:D207)+1</f>
        <v>12</v>
      </c>
      <c r="E208" s="26" t="s">
        <v>358</v>
      </c>
      <c r="F208" s="28" t="s">
        <v>364</v>
      </c>
      <c r="G208" s="14"/>
      <c r="H208" s="59" t="str">
        <f>IFERROR((H206-G206)/G206,"")</f>
        <v/>
      </c>
      <c r="I208" s="60" t="str">
        <f t="shared" si="80"/>
        <v/>
      </c>
      <c r="J208" s="59" t="str">
        <f t="shared" si="80"/>
        <v/>
      </c>
      <c r="K208" s="59" t="str">
        <f t="shared" si="80"/>
        <v/>
      </c>
      <c r="L208" s="59" t="str">
        <f t="shared" si="80"/>
        <v/>
      </c>
      <c r="M208" s="59" t="str">
        <f t="shared" si="80"/>
        <v/>
      </c>
      <c r="N208" s="59" t="str">
        <f t="shared" si="80"/>
        <v/>
      </c>
      <c r="O208" s="59" t="str">
        <f t="shared" si="80"/>
        <v/>
      </c>
      <c r="P208" s="59" t="str">
        <f t="shared" si="80"/>
        <v/>
      </c>
    </row>
    <row r="209" spans="2:17" ht="29.25" customHeight="1" x14ac:dyDescent="0.4">
      <c r="C209" s="159"/>
      <c r="D209" s="7">
        <f>COUNTA($D$193:D208)+1</f>
        <v>13</v>
      </c>
      <c r="E209" s="26" t="s">
        <v>359</v>
      </c>
      <c r="F209" s="27"/>
      <c r="G209" s="91" t="str">
        <f>IFERROR(+G201/G204,"")</f>
        <v/>
      </c>
      <c r="H209" s="92" t="str">
        <f>IFERROR(+H201/H204,"")</f>
        <v/>
      </c>
      <c r="I209" s="92" t="str">
        <f t="shared" ref="I209:P209" si="81">IFERROR(+I201/I204,"")</f>
        <v/>
      </c>
      <c r="J209" s="92" t="str">
        <f t="shared" si="81"/>
        <v/>
      </c>
      <c r="K209" s="92" t="str">
        <f t="shared" si="81"/>
        <v/>
      </c>
      <c r="L209" s="92" t="str">
        <f t="shared" si="81"/>
        <v/>
      </c>
      <c r="M209" s="92" t="str">
        <f t="shared" si="81"/>
        <v/>
      </c>
      <c r="N209" s="92" t="str">
        <f t="shared" si="81"/>
        <v/>
      </c>
      <c r="O209" s="92" t="str">
        <f t="shared" si="81"/>
        <v/>
      </c>
      <c r="P209" s="92" t="str">
        <f t="shared" si="81"/>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82">IFERROR((J209-I209)/I209,"")</f>
        <v/>
      </c>
      <c r="K210" s="59" t="str">
        <f t="shared" si="82"/>
        <v/>
      </c>
      <c r="L210" s="59" t="str">
        <f t="shared" si="82"/>
        <v/>
      </c>
      <c r="M210" s="59" t="str">
        <f t="shared" si="82"/>
        <v/>
      </c>
      <c r="N210" s="59" t="str">
        <f t="shared" si="82"/>
        <v/>
      </c>
      <c r="O210" s="59" t="str">
        <f t="shared" si="82"/>
        <v/>
      </c>
      <c r="P210" s="59" t="str">
        <f t="shared" si="82"/>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 si="83">IF($I218="","",EDATE(J218,12))</f>
        <v/>
      </c>
      <c r="L218" s="80" t="str">
        <f t="shared" ref="L218" si="84">IF($I218="","",EDATE(K218,12))</f>
        <v/>
      </c>
      <c r="M218" s="80" t="str">
        <f t="shared" ref="M218" si="85">IF($I218="","",EDATE(L218,12))</f>
        <v/>
      </c>
      <c r="N218" s="80" t="str">
        <f t="shared" ref="N218" si="86">IF($I218="","",EDATE(M218,12))</f>
        <v/>
      </c>
      <c r="O218" s="80" t="str">
        <f t="shared" ref="O218" si="87">IF($I218="","",EDATE(N218,12))</f>
        <v/>
      </c>
      <c r="P218" s="80" t="str">
        <f t="shared" ref="P218" si="88">IF($I218="","",EDATE(O218,12))</f>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89">IF($G$34="就業時間換算","",IFERROR(+I219/I221,""))</f>
        <v/>
      </c>
      <c r="J224" s="13" t="str">
        <f t="shared" si="89"/>
        <v/>
      </c>
      <c r="K224" s="13" t="str">
        <f t="shared" si="89"/>
        <v/>
      </c>
      <c r="L224" s="13" t="str">
        <f t="shared" si="89"/>
        <v/>
      </c>
      <c r="M224" s="13" t="str">
        <f t="shared" si="89"/>
        <v/>
      </c>
      <c r="N224" s="13" t="str">
        <f t="shared" si="89"/>
        <v/>
      </c>
      <c r="O224" s="13" t="str">
        <f t="shared" si="89"/>
        <v/>
      </c>
      <c r="P224" s="13" t="str">
        <f t="shared" si="8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90">IF($G$34="人数換算","",IFERROR(+I219/I222,""))</f>
        <v/>
      </c>
      <c r="J225" s="13" t="str">
        <f t="shared" si="90"/>
        <v/>
      </c>
      <c r="K225" s="13" t="str">
        <f t="shared" si="90"/>
        <v/>
      </c>
      <c r="L225" s="13" t="str">
        <f t="shared" si="90"/>
        <v/>
      </c>
      <c r="M225" s="13" t="str">
        <f t="shared" si="90"/>
        <v/>
      </c>
      <c r="N225" s="13" t="str">
        <f t="shared" si="90"/>
        <v/>
      </c>
      <c r="O225" s="13" t="str">
        <f t="shared" si="90"/>
        <v/>
      </c>
      <c r="P225" s="13" t="str">
        <f t="shared" si="90"/>
        <v/>
      </c>
    </row>
    <row r="226" spans="2:17" ht="29.25" hidden="1" customHeight="1" outlineLevel="1" x14ac:dyDescent="0.4">
      <c r="C226" s="159"/>
      <c r="D226" s="7">
        <v>11</v>
      </c>
      <c r="E226" s="26" t="s">
        <v>357</v>
      </c>
      <c r="F226" s="27" t="s">
        <v>258</v>
      </c>
      <c r="G226" s="14"/>
      <c r="H226" s="59" t="str">
        <f>IFERROR((H224-G224)/G224,"")</f>
        <v/>
      </c>
      <c r="I226" s="60" t="str">
        <f t="shared" ref="I226:I227" si="91">IFERROR((I224-H224)/H224,"")</f>
        <v/>
      </c>
      <c r="J226" s="59" t="str">
        <f t="shared" ref="J226:J227" si="92">IFERROR((J224-I224)/I224,"")</f>
        <v/>
      </c>
      <c r="K226" s="59" t="str">
        <f t="shared" ref="K226:K227" si="93">IFERROR((K224-J224)/J224,"")</f>
        <v/>
      </c>
      <c r="L226" s="59" t="str">
        <f t="shared" ref="L226:L227" si="94">IFERROR((L224-K224)/K224,"")</f>
        <v/>
      </c>
      <c r="M226" s="59" t="str">
        <f t="shared" ref="M226:M227" si="95">IFERROR((M224-L224)/L224,"")</f>
        <v/>
      </c>
      <c r="N226" s="59" t="str">
        <f t="shared" ref="N226:N227" si="96">IFERROR((N224-M224)/M224,"")</f>
        <v/>
      </c>
      <c r="O226" s="59" t="str">
        <f t="shared" ref="O226:O227" si="97">IFERROR((O224-N224)/N224,"")</f>
        <v/>
      </c>
      <c r="P226" s="59" t="str">
        <f t="shared" ref="P226:P227" si="98">IFERROR((P224-O224)/O224,"")</f>
        <v/>
      </c>
    </row>
    <row r="227" spans="2:17" ht="29.25" hidden="1" customHeight="1" outlineLevel="1" x14ac:dyDescent="0.4">
      <c r="C227" s="159"/>
      <c r="D227" s="7">
        <v>12</v>
      </c>
      <c r="E227" s="26" t="s">
        <v>358</v>
      </c>
      <c r="F227" s="28" t="s">
        <v>364</v>
      </c>
      <c r="G227" s="14"/>
      <c r="H227" s="59" t="str">
        <f>IFERROR((H225-G225)/G225,"")</f>
        <v/>
      </c>
      <c r="I227" s="60" t="str">
        <f t="shared" si="91"/>
        <v/>
      </c>
      <c r="J227" s="59" t="str">
        <f t="shared" si="92"/>
        <v/>
      </c>
      <c r="K227" s="59" t="str">
        <f t="shared" si="93"/>
        <v/>
      </c>
      <c r="L227" s="59" t="str">
        <f t="shared" si="94"/>
        <v/>
      </c>
      <c r="M227" s="59" t="str">
        <f t="shared" si="95"/>
        <v/>
      </c>
      <c r="N227" s="59" t="str">
        <f t="shared" si="96"/>
        <v/>
      </c>
      <c r="O227" s="59" t="str">
        <f t="shared" si="97"/>
        <v/>
      </c>
      <c r="P227" s="59" t="str">
        <f t="shared" si="98"/>
        <v/>
      </c>
    </row>
    <row r="228" spans="2:17" ht="29.25" hidden="1" customHeight="1" outlineLevel="1" x14ac:dyDescent="0.4">
      <c r="C228" s="159"/>
      <c r="D228" s="7">
        <v>13</v>
      </c>
      <c r="E228" s="26" t="s">
        <v>359</v>
      </c>
      <c r="F228" s="27"/>
      <c r="G228" s="91" t="str">
        <f>IFERROR(+G220/G223,"")</f>
        <v/>
      </c>
      <c r="H228" s="92" t="str">
        <f>IFERROR(+H220/H223,"")</f>
        <v/>
      </c>
      <c r="I228" s="92" t="str">
        <f t="shared" ref="I228:P228" si="99">IFERROR(+I220/I223,"")</f>
        <v/>
      </c>
      <c r="J228" s="92" t="str">
        <f t="shared" si="99"/>
        <v/>
      </c>
      <c r="K228" s="92" t="str">
        <f t="shared" si="99"/>
        <v/>
      </c>
      <c r="L228" s="92" t="str">
        <f t="shared" si="99"/>
        <v/>
      </c>
      <c r="M228" s="92" t="str">
        <f t="shared" si="99"/>
        <v/>
      </c>
      <c r="N228" s="92" t="str">
        <f t="shared" si="99"/>
        <v/>
      </c>
      <c r="O228" s="92" t="str">
        <f t="shared" si="99"/>
        <v/>
      </c>
      <c r="P228" s="92" t="str">
        <f t="shared" si="99"/>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 si="100">IFERROR((J228-I228)/I228,"")</f>
        <v/>
      </c>
      <c r="K229" s="59" t="str">
        <f t="shared" ref="K229" si="101">IFERROR((K228-J228)/J228,"")</f>
        <v/>
      </c>
      <c r="L229" s="59" t="str">
        <f t="shared" ref="L229" si="102">IFERROR((L228-K228)/K228,"")</f>
        <v/>
      </c>
      <c r="M229" s="59" t="str">
        <f t="shared" ref="M229" si="103">IFERROR((M228-L228)/L228,"")</f>
        <v/>
      </c>
      <c r="N229" s="59" t="str">
        <f t="shared" ref="N229" si="104">IFERROR((N228-M228)/M228,"")</f>
        <v/>
      </c>
      <c r="O229" s="59" t="str">
        <f t="shared" ref="O229" si="105">IFERROR((O228-N228)/N228,"")</f>
        <v/>
      </c>
      <c r="P229" s="59" t="str">
        <f t="shared" ref="P229" si="106">IFERROR((P228-O228)/O228,"")</f>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 si="107">IF($I237="","",EDATE(J237,12))</f>
        <v/>
      </c>
      <c r="L237" s="80" t="str">
        <f t="shared" ref="L237" si="108">IF($I237="","",EDATE(K237,12))</f>
        <v/>
      </c>
      <c r="M237" s="80" t="str">
        <f t="shared" ref="M237" si="109">IF($I237="","",EDATE(L237,12))</f>
        <v/>
      </c>
      <c r="N237" s="80" t="str">
        <f t="shared" ref="N237" si="110">IF($I237="","",EDATE(M237,12))</f>
        <v/>
      </c>
      <c r="O237" s="80" t="str">
        <f t="shared" ref="O237" si="111">IF($I237="","",EDATE(N237,12))</f>
        <v/>
      </c>
      <c r="P237" s="80" t="str">
        <f t="shared" ref="P237" si="112">IF($I237="","",EDATE(O237,12))</f>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113">IF($G$34="就業時間換算","",IFERROR(+I238/I240,""))</f>
        <v/>
      </c>
      <c r="J243" s="13" t="str">
        <f t="shared" si="113"/>
        <v/>
      </c>
      <c r="K243" s="13" t="str">
        <f t="shared" si="113"/>
        <v/>
      </c>
      <c r="L243" s="13" t="str">
        <f t="shared" si="113"/>
        <v/>
      </c>
      <c r="M243" s="13" t="str">
        <f t="shared" si="113"/>
        <v/>
      </c>
      <c r="N243" s="13" t="str">
        <f t="shared" si="113"/>
        <v/>
      </c>
      <c r="O243" s="13" t="str">
        <f t="shared" si="113"/>
        <v/>
      </c>
      <c r="P243" s="13" t="str">
        <f t="shared" si="113"/>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114">IF($G$34="人数換算","",IFERROR(+I238/I241,""))</f>
        <v/>
      </c>
      <c r="J244" s="13" t="str">
        <f t="shared" si="114"/>
        <v/>
      </c>
      <c r="K244" s="13" t="str">
        <f t="shared" si="114"/>
        <v/>
      </c>
      <c r="L244" s="13" t="str">
        <f t="shared" si="114"/>
        <v/>
      </c>
      <c r="M244" s="13" t="str">
        <f t="shared" si="114"/>
        <v/>
      </c>
      <c r="N244" s="13" t="str">
        <f t="shared" si="114"/>
        <v/>
      </c>
      <c r="O244" s="13" t="str">
        <f t="shared" si="114"/>
        <v/>
      </c>
      <c r="P244" s="13" t="str">
        <f t="shared" si="114"/>
        <v/>
      </c>
    </row>
    <row r="245" spans="2:17" ht="29.25" hidden="1" customHeight="1" outlineLevel="1" x14ac:dyDescent="0.4">
      <c r="C245" s="159"/>
      <c r="D245" s="7">
        <v>11</v>
      </c>
      <c r="E245" s="26" t="s">
        <v>357</v>
      </c>
      <c r="F245" s="27" t="s">
        <v>258</v>
      </c>
      <c r="G245" s="14"/>
      <c r="H245" s="59" t="str">
        <f>IFERROR((H243-G243)/G243,"")</f>
        <v/>
      </c>
      <c r="I245" s="60" t="str">
        <f t="shared" ref="I245:I246" si="115">IFERROR((I243-H243)/H243,"")</f>
        <v/>
      </c>
      <c r="J245" s="59" t="str">
        <f t="shared" ref="J245:J246" si="116">IFERROR((J243-I243)/I243,"")</f>
        <v/>
      </c>
      <c r="K245" s="59" t="str">
        <f t="shared" ref="K245:K246" si="117">IFERROR((K243-J243)/J243,"")</f>
        <v/>
      </c>
      <c r="L245" s="59" t="str">
        <f t="shared" ref="L245:L246" si="118">IFERROR((L243-K243)/K243,"")</f>
        <v/>
      </c>
      <c r="M245" s="59" t="str">
        <f t="shared" ref="M245:M246" si="119">IFERROR((M243-L243)/L243,"")</f>
        <v/>
      </c>
      <c r="N245" s="59" t="str">
        <f t="shared" ref="N245:N246" si="120">IFERROR((N243-M243)/M243,"")</f>
        <v/>
      </c>
      <c r="O245" s="59" t="str">
        <f t="shared" ref="O245:O246" si="121">IFERROR((O243-N243)/N243,"")</f>
        <v/>
      </c>
      <c r="P245" s="59" t="str">
        <f t="shared" ref="P245:P246" si="122">IFERROR((P243-O243)/O243,"")</f>
        <v/>
      </c>
    </row>
    <row r="246" spans="2:17" ht="29.25" hidden="1" customHeight="1" outlineLevel="1" x14ac:dyDescent="0.4">
      <c r="C246" s="159"/>
      <c r="D246" s="7">
        <v>12</v>
      </c>
      <c r="E246" s="26" t="s">
        <v>358</v>
      </c>
      <c r="F246" s="28" t="s">
        <v>364</v>
      </c>
      <c r="G246" s="14"/>
      <c r="H246" s="59" t="str">
        <f>IFERROR((H244-G244)/G244,"")</f>
        <v/>
      </c>
      <c r="I246" s="60" t="str">
        <f t="shared" si="115"/>
        <v/>
      </c>
      <c r="J246" s="59" t="str">
        <f t="shared" si="116"/>
        <v/>
      </c>
      <c r="K246" s="59" t="str">
        <f t="shared" si="117"/>
        <v/>
      </c>
      <c r="L246" s="59" t="str">
        <f t="shared" si="118"/>
        <v/>
      </c>
      <c r="M246" s="59" t="str">
        <f t="shared" si="119"/>
        <v/>
      </c>
      <c r="N246" s="59" t="str">
        <f t="shared" si="120"/>
        <v/>
      </c>
      <c r="O246" s="59" t="str">
        <f t="shared" si="121"/>
        <v/>
      </c>
      <c r="P246" s="59" t="str">
        <f t="shared" si="122"/>
        <v/>
      </c>
    </row>
    <row r="247" spans="2:17" ht="29.25" hidden="1" customHeight="1" outlineLevel="1" x14ac:dyDescent="0.4">
      <c r="C247" s="159"/>
      <c r="D247" s="7">
        <v>13</v>
      </c>
      <c r="E247" s="26" t="s">
        <v>359</v>
      </c>
      <c r="F247" s="27"/>
      <c r="G247" s="91" t="str">
        <f>IFERROR(+G239/G242,"")</f>
        <v/>
      </c>
      <c r="H247" s="92" t="str">
        <f>IFERROR(+H239/H242,"")</f>
        <v/>
      </c>
      <c r="I247" s="92" t="str">
        <f t="shared" ref="I247:P247" si="123">IFERROR(+I239/I242,"")</f>
        <v/>
      </c>
      <c r="J247" s="92" t="str">
        <f t="shared" si="123"/>
        <v/>
      </c>
      <c r="K247" s="92" t="str">
        <f t="shared" si="123"/>
        <v/>
      </c>
      <c r="L247" s="92" t="str">
        <f t="shared" si="123"/>
        <v/>
      </c>
      <c r="M247" s="92" t="str">
        <f t="shared" si="123"/>
        <v/>
      </c>
      <c r="N247" s="92" t="str">
        <f t="shared" si="123"/>
        <v/>
      </c>
      <c r="O247" s="92" t="str">
        <f t="shared" si="123"/>
        <v/>
      </c>
      <c r="P247" s="92" t="str">
        <f t="shared" si="123"/>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 si="124">IFERROR((J247-I247)/I247,"")</f>
        <v/>
      </c>
      <c r="K248" s="59" t="str">
        <f t="shared" ref="K248" si="125">IFERROR((K247-J247)/J247,"")</f>
        <v/>
      </c>
      <c r="L248" s="59" t="str">
        <f t="shared" ref="L248" si="126">IFERROR((L247-K247)/K247,"")</f>
        <v/>
      </c>
      <c r="M248" s="59" t="str">
        <f t="shared" ref="M248" si="127">IFERROR((M247-L247)/L247,"")</f>
        <v/>
      </c>
      <c r="N248" s="59" t="str">
        <f t="shared" ref="N248" si="128">IFERROR((N247-M247)/M247,"")</f>
        <v/>
      </c>
      <c r="O248" s="59" t="str">
        <f t="shared" ref="O248" si="129">IFERROR((O247-N247)/N247,"")</f>
        <v/>
      </c>
      <c r="P248" s="59" t="str">
        <f t="shared" ref="P248" si="130">IFERROR((P247-O247)/O247,"")</f>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 si="131">IF($I256="","",EDATE(J256,12))</f>
        <v/>
      </c>
      <c r="L256" s="80" t="str">
        <f t="shared" ref="L256" si="132">IF($I256="","",EDATE(K256,12))</f>
        <v/>
      </c>
      <c r="M256" s="80" t="str">
        <f t="shared" ref="M256" si="133">IF($I256="","",EDATE(L256,12))</f>
        <v/>
      </c>
      <c r="N256" s="80" t="str">
        <f t="shared" ref="N256" si="134">IF($I256="","",EDATE(M256,12))</f>
        <v/>
      </c>
      <c r="O256" s="80" t="str">
        <f t="shared" ref="O256" si="135">IF($I256="","",EDATE(N256,12))</f>
        <v/>
      </c>
      <c r="P256" s="80" t="str">
        <f t="shared" ref="P256" si="136">IF($I256="","",EDATE(O256,12))</f>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137">IF($G$34="就業時間換算","",IFERROR(+I257/I259,""))</f>
        <v/>
      </c>
      <c r="J262" s="13" t="str">
        <f t="shared" si="137"/>
        <v/>
      </c>
      <c r="K262" s="13" t="str">
        <f t="shared" si="137"/>
        <v/>
      </c>
      <c r="L262" s="13" t="str">
        <f t="shared" si="137"/>
        <v/>
      </c>
      <c r="M262" s="13" t="str">
        <f t="shared" si="137"/>
        <v/>
      </c>
      <c r="N262" s="13" t="str">
        <f t="shared" si="137"/>
        <v/>
      </c>
      <c r="O262" s="13" t="str">
        <f t="shared" si="137"/>
        <v/>
      </c>
      <c r="P262" s="13" t="str">
        <f t="shared" si="137"/>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138">IF($G$34="人数換算","",IFERROR(+I257/I260,""))</f>
        <v/>
      </c>
      <c r="J263" s="13" t="str">
        <f t="shared" si="138"/>
        <v/>
      </c>
      <c r="K263" s="13" t="str">
        <f t="shared" si="138"/>
        <v/>
      </c>
      <c r="L263" s="13" t="str">
        <f t="shared" si="138"/>
        <v/>
      </c>
      <c r="M263" s="13" t="str">
        <f t="shared" si="138"/>
        <v/>
      </c>
      <c r="N263" s="13" t="str">
        <f t="shared" si="138"/>
        <v/>
      </c>
      <c r="O263" s="13" t="str">
        <f t="shared" si="138"/>
        <v/>
      </c>
      <c r="P263" s="13" t="str">
        <f t="shared" si="138"/>
        <v/>
      </c>
    </row>
    <row r="264" spans="2:17" ht="29.25" hidden="1" customHeight="1" outlineLevel="1" x14ac:dyDescent="0.4">
      <c r="C264" s="159"/>
      <c r="D264" s="7">
        <v>11</v>
      </c>
      <c r="E264" s="26" t="s">
        <v>357</v>
      </c>
      <c r="F264" s="27" t="s">
        <v>258</v>
      </c>
      <c r="G264" s="14"/>
      <c r="H264" s="59" t="str">
        <f>IFERROR((H262-G262)/G262,"")</f>
        <v/>
      </c>
      <c r="I264" s="60" t="str">
        <f t="shared" ref="I264:I265" si="139">IFERROR((I262-H262)/H262,"")</f>
        <v/>
      </c>
      <c r="J264" s="59" t="str">
        <f t="shared" ref="J264:J265" si="140">IFERROR((J262-I262)/I262,"")</f>
        <v/>
      </c>
      <c r="K264" s="59" t="str">
        <f t="shared" ref="K264:K265" si="141">IFERROR((K262-J262)/J262,"")</f>
        <v/>
      </c>
      <c r="L264" s="59" t="str">
        <f t="shared" ref="L264:L265" si="142">IFERROR((L262-K262)/K262,"")</f>
        <v/>
      </c>
      <c r="M264" s="59" t="str">
        <f t="shared" ref="M264:M265" si="143">IFERROR((M262-L262)/L262,"")</f>
        <v/>
      </c>
      <c r="N264" s="59" t="str">
        <f t="shared" ref="N264:N265" si="144">IFERROR((N262-M262)/M262,"")</f>
        <v/>
      </c>
      <c r="O264" s="59" t="str">
        <f t="shared" ref="O264:O265" si="145">IFERROR((O262-N262)/N262,"")</f>
        <v/>
      </c>
      <c r="P264" s="59" t="str">
        <f t="shared" ref="P264:P265" si="146">IFERROR((P262-O262)/O262,"")</f>
        <v/>
      </c>
    </row>
    <row r="265" spans="2:17" ht="29.25" hidden="1" customHeight="1" outlineLevel="1" x14ac:dyDescent="0.4">
      <c r="C265" s="159"/>
      <c r="D265" s="7">
        <v>12</v>
      </c>
      <c r="E265" s="26" t="s">
        <v>358</v>
      </c>
      <c r="F265" s="28" t="s">
        <v>364</v>
      </c>
      <c r="G265" s="14"/>
      <c r="H265" s="59" t="str">
        <f>IFERROR((H263-G263)/G263,"")</f>
        <v/>
      </c>
      <c r="I265" s="60" t="str">
        <f t="shared" si="139"/>
        <v/>
      </c>
      <c r="J265" s="59" t="str">
        <f t="shared" si="140"/>
        <v/>
      </c>
      <c r="K265" s="59" t="str">
        <f t="shared" si="141"/>
        <v/>
      </c>
      <c r="L265" s="59" t="str">
        <f t="shared" si="142"/>
        <v/>
      </c>
      <c r="M265" s="59" t="str">
        <f t="shared" si="143"/>
        <v/>
      </c>
      <c r="N265" s="59" t="str">
        <f t="shared" si="144"/>
        <v/>
      </c>
      <c r="O265" s="59" t="str">
        <f t="shared" si="145"/>
        <v/>
      </c>
      <c r="P265" s="59" t="str">
        <f t="shared" si="146"/>
        <v/>
      </c>
    </row>
    <row r="266" spans="2:17" ht="29.25" hidden="1" customHeight="1" outlineLevel="1" x14ac:dyDescent="0.4">
      <c r="C266" s="159"/>
      <c r="D266" s="7">
        <v>13</v>
      </c>
      <c r="E266" s="26" t="s">
        <v>359</v>
      </c>
      <c r="F266" s="27"/>
      <c r="G266" s="91" t="str">
        <f>IFERROR(+G258/G261,"")</f>
        <v/>
      </c>
      <c r="H266" s="92" t="str">
        <f>IFERROR(+H258/H261,"")</f>
        <v/>
      </c>
      <c r="I266" s="92" t="str">
        <f t="shared" ref="I266:P266" si="147">IFERROR(+I258/I261,"")</f>
        <v/>
      </c>
      <c r="J266" s="92" t="str">
        <f t="shared" si="147"/>
        <v/>
      </c>
      <c r="K266" s="92" t="str">
        <f t="shared" si="147"/>
        <v/>
      </c>
      <c r="L266" s="92" t="str">
        <f t="shared" si="147"/>
        <v/>
      </c>
      <c r="M266" s="92" t="str">
        <f t="shared" si="147"/>
        <v/>
      </c>
      <c r="N266" s="92" t="str">
        <f t="shared" si="147"/>
        <v/>
      </c>
      <c r="O266" s="92" t="str">
        <f t="shared" si="147"/>
        <v/>
      </c>
      <c r="P266" s="92" t="str">
        <f t="shared" si="147"/>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 si="148">IFERROR((J266-I266)/I266,"")</f>
        <v/>
      </c>
      <c r="K267" s="59" t="str">
        <f t="shared" ref="K267" si="149">IFERROR((K266-J266)/J266,"")</f>
        <v/>
      </c>
      <c r="L267" s="59" t="str">
        <f t="shared" ref="L267" si="150">IFERROR((L266-K266)/K266,"")</f>
        <v/>
      </c>
      <c r="M267" s="59" t="str">
        <f t="shared" ref="M267" si="151">IFERROR((M266-L266)/L266,"")</f>
        <v/>
      </c>
      <c r="N267" s="59" t="str">
        <f t="shared" ref="N267" si="152">IFERROR((N266-M266)/M266,"")</f>
        <v/>
      </c>
      <c r="O267" s="59" t="str">
        <f t="shared" ref="O267" si="153">IFERROR((O266-N266)/N266,"")</f>
        <v/>
      </c>
      <c r="P267" s="59" t="str">
        <f t="shared" ref="P267" si="154">IFERROR((P266-O266)/O266,"")</f>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 si="155">IF($I275="","",EDATE(J275,12))</f>
        <v/>
      </c>
      <c r="L275" s="80" t="str">
        <f t="shared" ref="L275" si="156">IF($I275="","",EDATE(K275,12))</f>
        <v/>
      </c>
      <c r="M275" s="80" t="str">
        <f t="shared" ref="M275" si="157">IF($I275="","",EDATE(L275,12))</f>
        <v/>
      </c>
      <c r="N275" s="80" t="str">
        <f t="shared" ref="N275" si="158">IF($I275="","",EDATE(M275,12))</f>
        <v/>
      </c>
      <c r="O275" s="80" t="str">
        <f t="shared" ref="O275" si="159">IF($I275="","",EDATE(N275,12))</f>
        <v/>
      </c>
      <c r="P275" s="80" t="str">
        <f t="shared" ref="P275" si="160">IF($I275="","",EDATE(O275,12))</f>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161">IF($G$34="就業時間換算","",IFERROR(+I276/I278,""))</f>
        <v/>
      </c>
      <c r="J281" s="13" t="str">
        <f t="shared" si="161"/>
        <v/>
      </c>
      <c r="K281" s="13" t="str">
        <f t="shared" si="161"/>
        <v/>
      </c>
      <c r="L281" s="13" t="str">
        <f t="shared" si="161"/>
        <v/>
      </c>
      <c r="M281" s="13" t="str">
        <f t="shared" si="161"/>
        <v/>
      </c>
      <c r="N281" s="13" t="str">
        <f t="shared" si="161"/>
        <v/>
      </c>
      <c r="O281" s="13" t="str">
        <f t="shared" si="161"/>
        <v/>
      </c>
      <c r="P281" s="13" t="str">
        <f t="shared" si="161"/>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162">IF($G$34="人数換算","",IFERROR(+I276/I279,""))</f>
        <v/>
      </c>
      <c r="J282" s="13" t="str">
        <f t="shared" si="162"/>
        <v/>
      </c>
      <c r="K282" s="13" t="str">
        <f t="shared" si="162"/>
        <v/>
      </c>
      <c r="L282" s="13" t="str">
        <f t="shared" si="162"/>
        <v/>
      </c>
      <c r="M282" s="13" t="str">
        <f t="shared" si="162"/>
        <v/>
      </c>
      <c r="N282" s="13" t="str">
        <f t="shared" si="162"/>
        <v/>
      </c>
      <c r="O282" s="13" t="str">
        <f t="shared" si="162"/>
        <v/>
      </c>
      <c r="P282" s="13" t="str">
        <f t="shared" si="162"/>
        <v/>
      </c>
    </row>
    <row r="283" spans="2:16" ht="29.25" hidden="1" customHeight="1" outlineLevel="1" x14ac:dyDescent="0.4">
      <c r="C283" s="159"/>
      <c r="D283" s="7">
        <v>11</v>
      </c>
      <c r="E283" s="26" t="s">
        <v>357</v>
      </c>
      <c r="F283" s="27" t="s">
        <v>258</v>
      </c>
      <c r="G283" s="14"/>
      <c r="H283" s="59" t="str">
        <f>IFERROR((H281-G281)/G281,"")</f>
        <v/>
      </c>
      <c r="I283" s="60" t="str">
        <f t="shared" ref="I283:I284" si="163">IFERROR((I281-H281)/H281,"")</f>
        <v/>
      </c>
      <c r="J283" s="59" t="str">
        <f t="shared" ref="J283:J284" si="164">IFERROR((J281-I281)/I281,"")</f>
        <v/>
      </c>
      <c r="K283" s="59" t="str">
        <f t="shared" ref="K283:K284" si="165">IFERROR((K281-J281)/J281,"")</f>
        <v/>
      </c>
      <c r="L283" s="59" t="str">
        <f t="shared" ref="L283:L284" si="166">IFERROR((L281-K281)/K281,"")</f>
        <v/>
      </c>
      <c r="M283" s="59" t="str">
        <f t="shared" ref="M283:M284" si="167">IFERROR((M281-L281)/L281,"")</f>
        <v/>
      </c>
      <c r="N283" s="59" t="str">
        <f t="shared" ref="N283:N284" si="168">IFERROR((N281-M281)/M281,"")</f>
        <v/>
      </c>
      <c r="O283" s="59" t="str">
        <f t="shared" ref="O283:O284" si="169">IFERROR((O281-N281)/N281,"")</f>
        <v/>
      </c>
      <c r="P283" s="59" t="str">
        <f t="shared" ref="P283:P284" si="170">IFERROR((P281-O281)/O281,"")</f>
        <v/>
      </c>
    </row>
    <row r="284" spans="2:16" ht="29.25" hidden="1" customHeight="1" outlineLevel="1" x14ac:dyDescent="0.4">
      <c r="C284" s="159"/>
      <c r="D284" s="7">
        <v>12</v>
      </c>
      <c r="E284" s="26" t="s">
        <v>358</v>
      </c>
      <c r="F284" s="28" t="s">
        <v>364</v>
      </c>
      <c r="G284" s="14"/>
      <c r="H284" s="59" t="str">
        <f>IFERROR((H282-G282)/G282,"")</f>
        <v/>
      </c>
      <c r="I284" s="60" t="str">
        <f t="shared" si="163"/>
        <v/>
      </c>
      <c r="J284" s="59" t="str">
        <f t="shared" si="164"/>
        <v/>
      </c>
      <c r="K284" s="59" t="str">
        <f t="shared" si="165"/>
        <v/>
      </c>
      <c r="L284" s="59" t="str">
        <f t="shared" si="166"/>
        <v/>
      </c>
      <c r="M284" s="59" t="str">
        <f t="shared" si="167"/>
        <v/>
      </c>
      <c r="N284" s="59" t="str">
        <f t="shared" si="168"/>
        <v/>
      </c>
      <c r="O284" s="59" t="str">
        <f t="shared" si="169"/>
        <v/>
      </c>
      <c r="P284" s="59" t="str">
        <f t="shared" si="170"/>
        <v/>
      </c>
    </row>
    <row r="285" spans="2:16" ht="29.25" hidden="1" customHeight="1" outlineLevel="1" x14ac:dyDescent="0.4">
      <c r="C285" s="159"/>
      <c r="D285" s="7">
        <v>13</v>
      </c>
      <c r="E285" s="26" t="s">
        <v>359</v>
      </c>
      <c r="F285" s="27"/>
      <c r="G285" s="91" t="str">
        <f>IFERROR(+G277/G280,"")</f>
        <v/>
      </c>
      <c r="H285" s="92" t="str">
        <f>IFERROR(+H277/H280,"")</f>
        <v/>
      </c>
      <c r="I285" s="92" t="str">
        <f t="shared" ref="I285:P285" si="171">IFERROR(+I277/I280,"")</f>
        <v/>
      </c>
      <c r="J285" s="92" t="str">
        <f t="shared" si="171"/>
        <v/>
      </c>
      <c r="K285" s="92" t="str">
        <f t="shared" si="171"/>
        <v/>
      </c>
      <c r="L285" s="92" t="str">
        <f t="shared" si="171"/>
        <v/>
      </c>
      <c r="M285" s="92" t="str">
        <f t="shared" si="171"/>
        <v/>
      </c>
      <c r="N285" s="92" t="str">
        <f t="shared" si="171"/>
        <v/>
      </c>
      <c r="O285" s="92" t="str">
        <f t="shared" si="171"/>
        <v/>
      </c>
      <c r="P285" s="92" t="str">
        <f t="shared" si="171"/>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 si="172">IFERROR((J285-I285)/I285,"")</f>
        <v/>
      </c>
      <c r="K286" s="59" t="str">
        <f t="shared" ref="K286" si="173">IFERROR((K285-J285)/J285,"")</f>
        <v/>
      </c>
      <c r="L286" s="59" t="str">
        <f t="shared" ref="L286" si="174">IFERROR((L285-K285)/K285,"")</f>
        <v/>
      </c>
      <c r="M286" s="59" t="str">
        <f t="shared" ref="M286" si="175">IFERROR((M285-L285)/L285,"")</f>
        <v/>
      </c>
      <c r="N286" s="59" t="str">
        <f t="shared" ref="N286" si="176">IFERROR((N285-M285)/M285,"")</f>
        <v/>
      </c>
      <c r="O286" s="59" t="str">
        <f t="shared" ref="O286" si="177">IFERROR((O285-N285)/N285,"")</f>
        <v/>
      </c>
      <c r="P286" s="59" t="str">
        <f t="shared" ref="P286" si="178">IFERROR((P285-O285)/O285,"")</f>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 si="179">IF($I294="","",EDATE(J294,12))</f>
        <v/>
      </c>
      <c r="L294" s="80" t="str">
        <f t="shared" ref="L294" si="180">IF($I294="","",EDATE(K294,12))</f>
        <v/>
      </c>
      <c r="M294" s="80" t="str">
        <f t="shared" ref="M294" si="181">IF($I294="","",EDATE(L294,12))</f>
        <v/>
      </c>
      <c r="N294" s="80" t="str">
        <f t="shared" ref="N294" si="182">IF($I294="","",EDATE(M294,12))</f>
        <v/>
      </c>
      <c r="O294" s="80" t="str">
        <f t="shared" ref="O294" si="183">IF($I294="","",EDATE(N294,12))</f>
        <v/>
      </c>
      <c r="P294" s="80" t="str">
        <f t="shared" ref="P294" si="184">IF($I294="","",EDATE(O294,12))</f>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185">IF($G$34="就業時間換算","",IFERROR(+I295/I297,""))</f>
        <v/>
      </c>
      <c r="J300" s="13" t="str">
        <f t="shared" si="185"/>
        <v/>
      </c>
      <c r="K300" s="13" t="str">
        <f t="shared" si="185"/>
        <v/>
      </c>
      <c r="L300" s="13" t="str">
        <f t="shared" si="185"/>
        <v/>
      </c>
      <c r="M300" s="13" t="str">
        <f t="shared" si="185"/>
        <v/>
      </c>
      <c r="N300" s="13" t="str">
        <f t="shared" si="185"/>
        <v/>
      </c>
      <c r="O300" s="13" t="str">
        <f t="shared" si="185"/>
        <v/>
      </c>
      <c r="P300" s="13" t="str">
        <f t="shared" si="185"/>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186">IF($G$34="人数換算","",IFERROR(+I295/I298,""))</f>
        <v/>
      </c>
      <c r="J301" s="13" t="str">
        <f t="shared" si="186"/>
        <v/>
      </c>
      <c r="K301" s="13" t="str">
        <f t="shared" si="186"/>
        <v/>
      </c>
      <c r="L301" s="13" t="str">
        <f t="shared" si="186"/>
        <v/>
      </c>
      <c r="M301" s="13" t="str">
        <f t="shared" si="186"/>
        <v/>
      </c>
      <c r="N301" s="13" t="str">
        <f t="shared" si="186"/>
        <v/>
      </c>
      <c r="O301" s="13" t="str">
        <f t="shared" si="186"/>
        <v/>
      </c>
      <c r="P301" s="13" t="str">
        <f t="shared" si="186"/>
        <v/>
      </c>
    </row>
    <row r="302" spans="3:17" ht="29.25" hidden="1" customHeight="1" outlineLevel="1" x14ac:dyDescent="0.4">
      <c r="C302" s="159"/>
      <c r="D302" s="7">
        <v>11</v>
      </c>
      <c r="E302" s="26" t="s">
        <v>357</v>
      </c>
      <c r="F302" s="27" t="s">
        <v>258</v>
      </c>
      <c r="G302" s="14"/>
      <c r="H302" s="59" t="str">
        <f>IFERROR((H300-G300)/G300,"")</f>
        <v/>
      </c>
      <c r="I302" s="60" t="str">
        <f t="shared" ref="I302:I303" si="187">IFERROR((I300-H300)/H300,"")</f>
        <v/>
      </c>
      <c r="J302" s="59" t="str">
        <f t="shared" ref="J302:J303" si="188">IFERROR((J300-I300)/I300,"")</f>
        <v/>
      </c>
      <c r="K302" s="59" t="str">
        <f t="shared" ref="K302:K303" si="189">IFERROR((K300-J300)/J300,"")</f>
        <v/>
      </c>
      <c r="L302" s="59" t="str">
        <f t="shared" ref="L302:L303" si="190">IFERROR((L300-K300)/K300,"")</f>
        <v/>
      </c>
      <c r="M302" s="59" t="str">
        <f t="shared" ref="M302:M303" si="191">IFERROR((M300-L300)/L300,"")</f>
        <v/>
      </c>
      <c r="N302" s="59" t="str">
        <f t="shared" ref="N302:N303" si="192">IFERROR((N300-M300)/M300,"")</f>
        <v/>
      </c>
      <c r="O302" s="59" t="str">
        <f t="shared" ref="O302:O303" si="193">IFERROR((O300-N300)/N300,"")</f>
        <v/>
      </c>
      <c r="P302" s="59" t="str">
        <f t="shared" ref="P302:P303" si="194">IFERROR((P300-O300)/O300,"")</f>
        <v/>
      </c>
    </row>
    <row r="303" spans="3:17" ht="29.25" hidden="1" customHeight="1" outlineLevel="1" x14ac:dyDescent="0.4">
      <c r="C303" s="159"/>
      <c r="D303" s="7">
        <v>12</v>
      </c>
      <c r="E303" s="26" t="s">
        <v>358</v>
      </c>
      <c r="F303" s="28" t="s">
        <v>364</v>
      </c>
      <c r="G303" s="14"/>
      <c r="H303" s="59" t="str">
        <f>IFERROR((H301-G301)/G301,"")</f>
        <v/>
      </c>
      <c r="I303" s="60" t="str">
        <f t="shared" si="187"/>
        <v/>
      </c>
      <c r="J303" s="59" t="str">
        <f t="shared" si="188"/>
        <v/>
      </c>
      <c r="K303" s="59" t="str">
        <f t="shared" si="189"/>
        <v/>
      </c>
      <c r="L303" s="59" t="str">
        <f t="shared" si="190"/>
        <v/>
      </c>
      <c r="M303" s="59" t="str">
        <f t="shared" si="191"/>
        <v/>
      </c>
      <c r="N303" s="59" t="str">
        <f t="shared" si="192"/>
        <v/>
      </c>
      <c r="O303" s="59" t="str">
        <f t="shared" si="193"/>
        <v/>
      </c>
      <c r="P303" s="59" t="str">
        <f t="shared" si="194"/>
        <v/>
      </c>
    </row>
    <row r="304" spans="3:17" ht="29.25" hidden="1" customHeight="1" outlineLevel="1" x14ac:dyDescent="0.4">
      <c r="C304" s="159"/>
      <c r="D304" s="7">
        <v>13</v>
      </c>
      <c r="E304" s="26" t="s">
        <v>359</v>
      </c>
      <c r="F304" s="27"/>
      <c r="G304" s="91" t="str">
        <f>IFERROR(+G296/G299,"")</f>
        <v/>
      </c>
      <c r="H304" s="92" t="str">
        <f>IFERROR(+H296/H299,"")</f>
        <v/>
      </c>
      <c r="I304" s="92" t="str">
        <f t="shared" ref="I304:P304" si="195">IFERROR(+I296/I299,"")</f>
        <v/>
      </c>
      <c r="J304" s="92" t="str">
        <f t="shared" si="195"/>
        <v/>
      </c>
      <c r="K304" s="92" t="str">
        <f t="shared" si="195"/>
        <v/>
      </c>
      <c r="L304" s="92" t="str">
        <f t="shared" si="195"/>
        <v/>
      </c>
      <c r="M304" s="92" t="str">
        <f t="shared" si="195"/>
        <v/>
      </c>
      <c r="N304" s="92" t="str">
        <f t="shared" si="195"/>
        <v/>
      </c>
      <c r="O304" s="92" t="str">
        <f t="shared" si="195"/>
        <v/>
      </c>
      <c r="P304" s="92" t="str">
        <f t="shared" si="195"/>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 si="196">IFERROR((J304-I304)/I304,"")</f>
        <v/>
      </c>
      <c r="K305" s="59" t="str">
        <f t="shared" ref="K305" si="197">IFERROR((K304-J304)/J304,"")</f>
        <v/>
      </c>
      <c r="L305" s="59" t="str">
        <f t="shared" ref="L305" si="198">IFERROR((L304-K304)/K304,"")</f>
        <v/>
      </c>
      <c r="M305" s="59" t="str">
        <f t="shared" ref="M305" si="199">IFERROR((M304-L304)/L304,"")</f>
        <v/>
      </c>
      <c r="N305" s="59" t="str">
        <f t="shared" ref="N305" si="200">IFERROR((N304-M304)/M304,"")</f>
        <v/>
      </c>
      <c r="O305" s="59" t="str">
        <f t="shared" ref="O305" si="201">IFERROR((O304-N304)/N304,"")</f>
        <v/>
      </c>
      <c r="P305" s="59" t="str">
        <f t="shared" ref="P305" si="202">IFERROR((P304-O304)/O304,"")</f>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 si="203">IF($I313="","",EDATE(J313,12))</f>
        <v/>
      </c>
      <c r="L313" s="80" t="str">
        <f t="shared" ref="L313" si="204">IF($I313="","",EDATE(K313,12))</f>
        <v/>
      </c>
      <c r="M313" s="80" t="str">
        <f t="shared" ref="M313" si="205">IF($I313="","",EDATE(L313,12))</f>
        <v/>
      </c>
      <c r="N313" s="80" t="str">
        <f t="shared" ref="N313" si="206">IF($I313="","",EDATE(M313,12))</f>
        <v/>
      </c>
      <c r="O313" s="80" t="str">
        <f t="shared" ref="O313" si="207">IF($I313="","",EDATE(N313,12))</f>
        <v/>
      </c>
      <c r="P313" s="80" t="str">
        <f t="shared" ref="P313" si="208">IF($I313="","",EDATE(O313,12))</f>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209">IF($G$34="就業時間換算","",IFERROR(+I314/I316,""))</f>
        <v/>
      </c>
      <c r="J319" s="13" t="str">
        <f t="shared" si="209"/>
        <v/>
      </c>
      <c r="K319" s="13" t="str">
        <f t="shared" si="209"/>
        <v/>
      </c>
      <c r="L319" s="13" t="str">
        <f t="shared" si="209"/>
        <v/>
      </c>
      <c r="M319" s="13" t="str">
        <f t="shared" si="209"/>
        <v/>
      </c>
      <c r="N319" s="13" t="str">
        <f t="shared" si="209"/>
        <v/>
      </c>
      <c r="O319" s="13" t="str">
        <f t="shared" si="209"/>
        <v/>
      </c>
      <c r="P319" s="13" t="str">
        <f t="shared" si="20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210">IF($G$34="人数換算","",IFERROR(+I314/I317,""))</f>
        <v/>
      </c>
      <c r="J320" s="13" t="str">
        <f t="shared" si="210"/>
        <v/>
      </c>
      <c r="K320" s="13" t="str">
        <f t="shared" si="210"/>
        <v/>
      </c>
      <c r="L320" s="13" t="str">
        <f t="shared" si="210"/>
        <v/>
      </c>
      <c r="M320" s="13" t="str">
        <f t="shared" si="210"/>
        <v/>
      </c>
      <c r="N320" s="13" t="str">
        <f t="shared" si="210"/>
        <v/>
      </c>
      <c r="O320" s="13" t="str">
        <f t="shared" si="210"/>
        <v/>
      </c>
      <c r="P320" s="13" t="str">
        <f t="shared" si="210"/>
        <v/>
      </c>
    </row>
    <row r="321" spans="2:17" ht="29.25" hidden="1" customHeight="1" outlineLevel="1" x14ac:dyDescent="0.4">
      <c r="C321" s="159"/>
      <c r="D321" s="7">
        <v>11</v>
      </c>
      <c r="E321" s="26" t="s">
        <v>357</v>
      </c>
      <c r="F321" s="27" t="s">
        <v>258</v>
      </c>
      <c r="G321" s="14"/>
      <c r="H321" s="59" t="str">
        <f>IFERROR((H319-G319)/G319,"")</f>
        <v/>
      </c>
      <c r="I321" s="60" t="str">
        <f t="shared" ref="I321:I322" si="211">IFERROR((I319-H319)/H319,"")</f>
        <v/>
      </c>
      <c r="J321" s="59" t="str">
        <f t="shared" ref="J321:J322" si="212">IFERROR((J319-I319)/I319,"")</f>
        <v/>
      </c>
      <c r="K321" s="59" t="str">
        <f t="shared" ref="K321:K322" si="213">IFERROR((K319-J319)/J319,"")</f>
        <v/>
      </c>
      <c r="L321" s="59" t="str">
        <f t="shared" ref="L321:L322" si="214">IFERROR((L319-K319)/K319,"")</f>
        <v/>
      </c>
      <c r="M321" s="59" t="str">
        <f t="shared" ref="M321:M322" si="215">IFERROR((M319-L319)/L319,"")</f>
        <v/>
      </c>
      <c r="N321" s="59" t="str">
        <f t="shared" ref="N321:N322" si="216">IFERROR((N319-M319)/M319,"")</f>
        <v/>
      </c>
      <c r="O321" s="59" t="str">
        <f t="shared" ref="O321:O322" si="217">IFERROR((O319-N319)/N319,"")</f>
        <v/>
      </c>
      <c r="P321" s="59" t="str">
        <f t="shared" ref="P321:P322" si="218">IFERROR((P319-O319)/O319,"")</f>
        <v/>
      </c>
    </row>
    <row r="322" spans="2:17" ht="29.25" hidden="1" customHeight="1" outlineLevel="1" x14ac:dyDescent="0.4">
      <c r="C322" s="159"/>
      <c r="D322" s="7">
        <v>12</v>
      </c>
      <c r="E322" s="26" t="s">
        <v>358</v>
      </c>
      <c r="F322" s="28" t="s">
        <v>364</v>
      </c>
      <c r="G322" s="14"/>
      <c r="H322" s="59" t="str">
        <f>IFERROR((H320-G320)/G320,"")</f>
        <v/>
      </c>
      <c r="I322" s="60" t="str">
        <f t="shared" si="211"/>
        <v/>
      </c>
      <c r="J322" s="59" t="str">
        <f t="shared" si="212"/>
        <v/>
      </c>
      <c r="K322" s="59" t="str">
        <f t="shared" si="213"/>
        <v/>
      </c>
      <c r="L322" s="59" t="str">
        <f t="shared" si="214"/>
        <v/>
      </c>
      <c r="M322" s="59" t="str">
        <f t="shared" si="215"/>
        <v/>
      </c>
      <c r="N322" s="59" t="str">
        <f t="shared" si="216"/>
        <v/>
      </c>
      <c r="O322" s="59" t="str">
        <f t="shared" si="217"/>
        <v/>
      </c>
      <c r="P322" s="59" t="str">
        <f t="shared" si="218"/>
        <v/>
      </c>
    </row>
    <row r="323" spans="2:17" ht="29.25" hidden="1" customHeight="1" outlineLevel="1" x14ac:dyDescent="0.4">
      <c r="C323" s="159"/>
      <c r="D323" s="7">
        <v>13</v>
      </c>
      <c r="E323" s="26" t="s">
        <v>359</v>
      </c>
      <c r="F323" s="27"/>
      <c r="G323" s="91" t="str">
        <f>IFERROR(+G315/G318,"")</f>
        <v/>
      </c>
      <c r="H323" s="92" t="str">
        <f>IFERROR(+H315/H318,"")</f>
        <v/>
      </c>
      <c r="I323" s="92" t="str">
        <f t="shared" ref="I323:P323" si="219">IFERROR(+I315/I318,"")</f>
        <v/>
      </c>
      <c r="J323" s="92" t="str">
        <f t="shared" si="219"/>
        <v/>
      </c>
      <c r="K323" s="92" t="str">
        <f t="shared" si="219"/>
        <v/>
      </c>
      <c r="L323" s="92" t="str">
        <f t="shared" si="219"/>
        <v/>
      </c>
      <c r="M323" s="92" t="str">
        <f t="shared" si="219"/>
        <v/>
      </c>
      <c r="N323" s="92" t="str">
        <f t="shared" si="219"/>
        <v/>
      </c>
      <c r="O323" s="92" t="str">
        <f t="shared" si="219"/>
        <v/>
      </c>
      <c r="P323" s="92" t="str">
        <f t="shared" si="219"/>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 si="220">IFERROR((J323-I323)/I323,"")</f>
        <v/>
      </c>
      <c r="K324" s="59" t="str">
        <f t="shared" ref="K324" si="221">IFERROR((K323-J323)/J323,"")</f>
        <v/>
      </c>
      <c r="L324" s="59" t="str">
        <f t="shared" ref="L324" si="222">IFERROR((L323-K323)/K323,"")</f>
        <v/>
      </c>
      <c r="M324" s="59" t="str">
        <f t="shared" ref="M324" si="223">IFERROR((M323-L323)/L323,"")</f>
        <v/>
      </c>
      <c r="N324" s="59" t="str">
        <f t="shared" ref="N324" si="224">IFERROR((N323-M323)/M323,"")</f>
        <v/>
      </c>
      <c r="O324" s="59" t="str">
        <f t="shared" ref="O324" si="225">IFERROR((O323-N323)/N323,"")</f>
        <v/>
      </c>
      <c r="P324" s="59" t="str">
        <f t="shared" ref="P324" si="226">IFERROR((P323-O323)/O323,"")</f>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 si="227">IF($I332="","",EDATE(J332,12))</f>
        <v/>
      </c>
      <c r="L332" s="80" t="str">
        <f t="shared" ref="L332" si="228">IF($I332="","",EDATE(K332,12))</f>
        <v/>
      </c>
      <c r="M332" s="80" t="str">
        <f t="shared" ref="M332" si="229">IF($I332="","",EDATE(L332,12))</f>
        <v/>
      </c>
      <c r="N332" s="80" t="str">
        <f t="shared" ref="N332" si="230">IF($I332="","",EDATE(M332,12))</f>
        <v/>
      </c>
      <c r="O332" s="80" t="str">
        <f t="shared" ref="O332" si="231">IF($I332="","",EDATE(N332,12))</f>
        <v/>
      </c>
      <c r="P332" s="80" t="str">
        <f t="shared" ref="P332" si="232">IF($I332="","",EDATE(O332,12))</f>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233">IF($G$34="就業時間換算","",IFERROR(+I333/I335,""))</f>
        <v/>
      </c>
      <c r="J338" s="13" t="str">
        <f t="shared" si="233"/>
        <v/>
      </c>
      <c r="K338" s="13" t="str">
        <f t="shared" si="233"/>
        <v/>
      </c>
      <c r="L338" s="13" t="str">
        <f t="shared" si="233"/>
        <v/>
      </c>
      <c r="M338" s="13" t="str">
        <f t="shared" si="233"/>
        <v/>
      </c>
      <c r="N338" s="13" t="str">
        <f t="shared" si="233"/>
        <v/>
      </c>
      <c r="O338" s="13" t="str">
        <f t="shared" si="233"/>
        <v/>
      </c>
      <c r="P338" s="13" t="str">
        <f t="shared" si="233"/>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234">IF($G$34="人数換算","",IFERROR(+I333/I336,""))</f>
        <v/>
      </c>
      <c r="J339" s="13" t="str">
        <f t="shared" si="234"/>
        <v/>
      </c>
      <c r="K339" s="13" t="str">
        <f t="shared" si="234"/>
        <v/>
      </c>
      <c r="L339" s="13" t="str">
        <f t="shared" si="234"/>
        <v/>
      </c>
      <c r="M339" s="13" t="str">
        <f t="shared" si="234"/>
        <v/>
      </c>
      <c r="N339" s="13" t="str">
        <f t="shared" si="234"/>
        <v/>
      </c>
      <c r="O339" s="13" t="str">
        <f t="shared" si="234"/>
        <v/>
      </c>
      <c r="P339" s="13" t="str">
        <f t="shared" si="234"/>
        <v/>
      </c>
    </row>
    <row r="340" spans="2:17" ht="29.25" hidden="1" customHeight="1" outlineLevel="1" x14ac:dyDescent="0.4">
      <c r="C340" s="159"/>
      <c r="D340" s="7">
        <v>11</v>
      </c>
      <c r="E340" s="26" t="s">
        <v>357</v>
      </c>
      <c r="F340" s="27" t="s">
        <v>258</v>
      </c>
      <c r="G340" s="14"/>
      <c r="H340" s="59" t="str">
        <f>IFERROR((H338-G338)/G338,"")</f>
        <v/>
      </c>
      <c r="I340" s="60" t="str">
        <f t="shared" ref="I340:I341" si="235">IFERROR((I338-H338)/H338,"")</f>
        <v/>
      </c>
      <c r="J340" s="59" t="str">
        <f t="shared" ref="J340:J341" si="236">IFERROR((J338-I338)/I338,"")</f>
        <v/>
      </c>
      <c r="K340" s="59" t="str">
        <f t="shared" ref="K340:K341" si="237">IFERROR((K338-J338)/J338,"")</f>
        <v/>
      </c>
      <c r="L340" s="59" t="str">
        <f t="shared" ref="L340:L341" si="238">IFERROR((L338-K338)/K338,"")</f>
        <v/>
      </c>
      <c r="M340" s="59" t="str">
        <f t="shared" ref="M340:M341" si="239">IFERROR((M338-L338)/L338,"")</f>
        <v/>
      </c>
      <c r="N340" s="59" t="str">
        <f t="shared" ref="N340:N341" si="240">IFERROR((N338-M338)/M338,"")</f>
        <v/>
      </c>
      <c r="O340" s="59" t="str">
        <f t="shared" ref="O340:O341" si="241">IFERROR((O338-N338)/N338,"")</f>
        <v/>
      </c>
      <c r="P340" s="59" t="str">
        <f t="shared" ref="P340:P341" si="242">IFERROR((P338-O338)/O338,"")</f>
        <v/>
      </c>
    </row>
    <row r="341" spans="2:17" ht="29.25" hidden="1" customHeight="1" outlineLevel="1" x14ac:dyDescent="0.4">
      <c r="C341" s="159"/>
      <c r="D341" s="7">
        <v>12</v>
      </c>
      <c r="E341" s="26" t="s">
        <v>358</v>
      </c>
      <c r="F341" s="28" t="s">
        <v>364</v>
      </c>
      <c r="G341" s="14"/>
      <c r="H341" s="59" t="str">
        <f>IFERROR((H339-G339)/G339,"")</f>
        <v/>
      </c>
      <c r="I341" s="60" t="str">
        <f t="shared" si="235"/>
        <v/>
      </c>
      <c r="J341" s="59" t="str">
        <f t="shared" si="236"/>
        <v/>
      </c>
      <c r="K341" s="59" t="str">
        <f t="shared" si="237"/>
        <v/>
      </c>
      <c r="L341" s="59" t="str">
        <f t="shared" si="238"/>
        <v/>
      </c>
      <c r="M341" s="59" t="str">
        <f t="shared" si="239"/>
        <v/>
      </c>
      <c r="N341" s="59" t="str">
        <f t="shared" si="240"/>
        <v/>
      </c>
      <c r="O341" s="59" t="str">
        <f t="shared" si="241"/>
        <v/>
      </c>
      <c r="P341" s="59" t="str">
        <f t="shared" si="242"/>
        <v/>
      </c>
    </row>
    <row r="342" spans="2:17" ht="29.25" hidden="1" customHeight="1" outlineLevel="1" x14ac:dyDescent="0.4">
      <c r="C342" s="159"/>
      <c r="D342" s="7">
        <v>13</v>
      </c>
      <c r="E342" s="26" t="s">
        <v>359</v>
      </c>
      <c r="F342" s="27"/>
      <c r="G342" s="91" t="str">
        <f>IFERROR(+G334/G337,"")</f>
        <v/>
      </c>
      <c r="H342" s="92" t="str">
        <f>IFERROR(+H334/H337,"")</f>
        <v/>
      </c>
      <c r="I342" s="92" t="str">
        <f t="shared" ref="I342:P342" si="243">IFERROR(+I334/I337,"")</f>
        <v/>
      </c>
      <c r="J342" s="92" t="str">
        <f t="shared" si="243"/>
        <v/>
      </c>
      <c r="K342" s="92" t="str">
        <f t="shared" si="243"/>
        <v/>
      </c>
      <c r="L342" s="92" t="str">
        <f t="shared" si="243"/>
        <v/>
      </c>
      <c r="M342" s="92" t="str">
        <f t="shared" si="243"/>
        <v/>
      </c>
      <c r="N342" s="92" t="str">
        <f t="shared" si="243"/>
        <v/>
      </c>
      <c r="O342" s="92" t="str">
        <f t="shared" si="243"/>
        <v/>
      </c>
      <c r="P342" s="92" t="str">
        <f t="shared" si="243"/>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 si="244">IFERROR((J342-I342)/I342,"")</f>
        <v/>
      </c>
      <c r="K343" s="59" t="str">
        <f t="shared" ref="K343" si="245">IFERROR((K342-J342)/J342,"")</f>
        <v/>
      </c>
      <c r="L343" s="59" t="str">
        <f t="shared" ref="L343" si="246">IFERROR((L342-K342)/K342,"")</f>
        <v/>
      </c>
      <c r="M343" s="59" t="str">
        <f t="shared" ref="M343" si="247">IFERROR((M342-L342)/L342,"")</f>
        <v/>
      </c>
      <c r="N343" s="59" t="str">
        <f t="shared" ref="N343" si="248">IFERROR((N342-M342)/M342,"")</f>
        <v/>
      </c>
      <c r="O343" s="59" t="str">
        <f t="shared" ref="O343" si="249">IFERROR((O342-N342)/N342,"")</f>
        <v/>
      </c>
      <c r="P343" s="59" t="str">
        <f t="shared" ref="P343" si="250">IFERROR((P342-O342)/O342,"")</f>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 si="251">IF($I351="","",EDATE(J351,12))</f>
        <v/>
      </c>
      <c r="L351" s="80" t="str">
        <f t="shared" ref="L351" si="252">IF($I351="","",EDATE(K351,12))</f>
        <v/>
      </c>
      <c r="M351" s="80" t="str">
        <f t="shared" ref="M351" si="253">IF($I351="","",EDATE(L351,12))</f>
        <v/>
      </c>
      <c r="N351" s="80" t="str">
        <f t="shared" ref="N351" si="254">IF($I351="","",EDATE(M351,12))</f>
        <v/>
      </c>
      <c r="O351" s="80" t="str">
        <f t="shared" ref="O351" si="255">IF($I351="","",EDATE(N351,12))</f>
        <v/>
      </c>
      <c r="P351" s="80" t="str">
        <f t="shared" ref="P351" si="256">IF($I351="","",EDATE(O351,12))</f>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257">IF($G$34="就業時間換算","",IFERROR(+I352/I354,""))</f>
        <v/>
      </c>
      <c r="J357" s="13" t="str">
        <f t="shared" si="257"/>
        <v/>
      </c>
      <c r="K357" s="13" t="str">
        <f t="shared" si="257"/>
        <v/>
      </c>
      <c r="L357" s="13" t="str">
        <f t="shared" si="257"/>
        <v/>
      </c>
      <c r="M357" s="13" t="str">
        <f t="shared" si="257"/>
        <v/>
      </c>
      <c r="N357" s="13" t="str">
        <f t="shared" si="257"/>
        <v/>
      </c>
      <c r="O357" s="13" t="str">
        <f t="shared" si="257"/>
        <v/>
      </c>
      <c r="P357" s="13" t="str">
        <f t="shared" si="257"/>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258">IF($G$34="人数換算","",IFERROR(+I352/I355,""))</f>
        <v/>
      </c>
      <c r="J358" s="13" t="str">
        <f t="shared" si="258"/>
        <v/>
      </c>
      <c r="K358" s="13" t="str">
        <f t="shared" si="258"/>
        <v/>
      </c>
      <c r="L358" s="13" t="str">
        <f t="shared" si="258"/>
        <v/>
      </c>
      <c r="M358" s="13" t="str">
        <f t="shared" si="258"/>
        <v/>
      </c>
      <c r="N358" s="13" t="str">
        <f t="shared" si="258"/>
        <v/>
      </c>
      <c r="O358" s="13" t="str">
        <f t="shared" si="258"/>
        <v/>
      </c>
      <c r="P358" s="13" t="str">
        <f t="shared" si="258"/>
        <v/>
      </c>
    </row>
    <row r="359" spans="2:17" ht="29.25" hidden="1" customHeight="1" outlineLevel="1" x14ac:dyDescent="0.4">
      <c r="C359" s="159"/>
      <c r="D359" s="7">
        <v>11</v>
      </c>
      <c r="E359" s="26" t="s">
        <v>357</v>
      </c>
      <c r="F359" s="27" t="s">
        <v>258</v>
      </c>
      <c r="G359" s="14"/>
      <c r="H359" s="59" t="str">
        <f>IFERROR((H357-G357)/G357,"")</f>
        <v/>
      </c>
      <c r="I359" s="60" t="str">
        <f t="shared" ref="I359:I360" si="259">IFERROR((I357-H357)/H357,"")</f>
        <v/>
      </c>
      <c r="J359" s="59" t="str">
        <f t="shared" ref="J359:J360" si="260">IFERROR((J357-I357)/I357,"")</f>
        <v/>
      </c>
      <c r="K359" s="59" t="str">
        <f t="shared" ref="K359:K360" si="261">IFERROR((K357-J357)/J357,"")</f>
        <v/>
      </c>
      <c r="L359" s="59" t="str">
        <f t="shared" ref="L359:L360" si="262">IFERROR((L357-K357)/K357,"")</f>
        <v/>
      </c>
      <c r="M359" s="59" t="str">
        <f t="shared" ref="M359:M360" si="263">IFERROR((M357-L357)/L357,"")</f>
        <v/>
      </c>
      <c r="N359" s="59" t="str">
        <f t="shared" ref="N359:N360" si="264">IFERROR((N357-M357)/M357,"")</f>
        <v/>
      </c>
      <c r="O359" s="59" t="str">
        <f t="shared" ref="O359:O360" si="265">IFERROR((O357-N357)/N357,"")</f>
        <v/>
      </c>
      <c r="P359" s="59" t="str">
        <f t="shared" ref="P359:P360" si="266">IFERROR((P357-O357)/O357,"")</f>
        <v/>
      </c>
    </row>
    <row r="360" spans="2:17" ht="29.25" hidden="1" customHeight="1" outlineLevel="1" x14ac:dyDescent="0.4">
      <c r="C360" s="159"/>
      <c r="D360" s="7">
        <v>12</v>
      </c>
      <c r="E360" s="26" t="s">
        <v>358</v>
      </c>
      <c r="F360" s="28" t="s">
        <v>364</v>
      </c>
      <c r="G360" s="14"/>
      <c r="H360" s="59" t="str">
        <f>IFERROR((H358-G358)/G358,"")</f>
        <v/>
      </c>
      <c r="I360" s="60" t="str">
        <f t="shared" si="259"/>
        <v/>
      </c>
      <c r="J360" s="59" t="str">
        <f t="shared" si="260"/>
        <v/>
      </c>
      <c r="K360" s="59" t="str">
        <f t="shared" si="261"/>
        <v/>
      </c>
      <c r="L360" s="59" t="str">
        <f t="shared" si="262"/>
        <v/>
      </c>
      <c r="M360" s="59" t="str">
        <f t="shared" si="263"/>
        <v/>
      </c>
      <c r="N360" s="59" t="str">
        <f t="shared" si="264"/>
        <v/>
      </c>
      <c r="O360" s="59" t="str">
        <f t="shared" si="265"/>
        <v/>
      </c>
      <c r="P360" s="59" t="str">
        <f t="shared" si="266"/>
        <v/>
      </c>
    </row>
    <row r="361" spans="2:17" ht="29.25" hidden="1" customHeight="1" outlineLevel="1" x14ac:dyDescent="0.4">
      <c r="C361" s="159"/>
      <c r="D361" s="7">
        <v>13</v>
      </c>
      <c r="E361" s="26" t="s">
        <v>359</v>
      </c>
      <c r="F361" s="27"/>
      <c r="G361" s="91" t="str">
        <f>IFERROR(+G353/G356,"")</f>
        <v/>
      </c>
      <c r="H361" s="92" t="str">
        <f>IFERROR(+H353/H356,"")</f>
        <v/>
      </c>
      <c r="I361" s="92" t="str">
        <f t="shared" ref="I361:P361" si="267">IFERROR(+I353/I356,"")</f>
        <v/>
      </c>
      <c r="J361" s="92" t="str">
        <f t="shared" si="267"/>
        <v/>
      </c>
      <c r="K361" s="92" t="str">
        <f t="shared" si="267"/>
        <v/>
      </c>
      <c r="L361" s="92" t="str">
        <f t="shared" si="267"/>
        <v/>
      </c>
      <c r="M361" s="92" t="str">
        <f t="shared" si="267"/>
        <v/>
      </c>
      <c r="N361" s="92" t="str">
        <f t="shared" si="267"/>
        <v/>
      </c>
      <c r="O361" s="92" t="str">
        <f t="shared" si="267"/>
        <v/>
      </c>
      <c r="P361" s="92" t="str">
        <f t="shared" si="267"/>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 si="268">IFERROR((J361-I361)/I361,"")</f>
        <v/>
      </c>
      <c r="K362" s="59" t="str">
        <f t="shared" ref="K362" si="269">IFERROR((K361-J361)/J361,"")</f>
        <v/>
      </c>
      <c r="L362" s="59" t="str">
        <f t="shared" ref="L362" si="270">IFERROR((L361-K361)/K361,"")</f>
        <v/>
      </c>
      <c r="M362" s="59" t="str">
        <f t="shared" ref="M362" si="271">IFERROR((M361-L361)/L361,"")</f>
        <v/>
      </c>
      <c r="N362" s="59" t="str">
        <f t="shared" ref="N362" si="272">IFERROR((N361-M361)/M361,"")</f>
        <v/>
      </c>
      <c r="O362" s="59" t="str">
        <f t="shared" ref="O362" si="273">IFERROR((O361-N361)/N361,"")</f>
        <v/>
      </c>
      <c r="P362" s="59" t="str">
        <f t="shared" ref="P362" si="274">IFERROR((P361-O361)/O361,"")</f>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 si="275">IF($I370="","",EDATE(J370,12))</f>
        <v/>
      </c>
      <c r="L370" s="80" t="str">
        <f t="shared" ref="L370" si="276">IF($I370="","",EDATE(K370,12))</f>
        <v/>
      </c>
      <c r="M370" s="80" t="str">
        <f t="shared" ref="M370" si="277">IF($I370="","",EDATE(L370,12))</f>
        <v/>
      </c>
      <c r="N370" s="80" t="str">
        <f t="shared" ref="N370" si="278">IF($I370="","",EDATE(M370,12))</f>
        <v/>
      </c>
      <c r="O370" s="80" t="str">
        <f t="shared" ref="O370" si="279">IF($I370="","",EDATE(N370,12))</f>
        <v/>
      </c>
      <c r="P370" s="80" t="str">
        <f t="shared" ref="P370" si="280">IF($I370="","",EDATE(O370,12))</f>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281">IF($G$34="就業時間換算","",IFERROR(+I371/I373,""))</f>
        <v/>
      </c>
      <c r="J376" s="13" t="str">
        <f t="shared" si="281"/>
        <v/>
      </c>
      <c r="K376" s="13" t="str">
        <f t="shared" si="281"/>
        <v/>
      </c>
      <c r="L376" s="13" t="str">
        <f t="shared" si="281"/>
        <v/>
      </c>
      <c r="M376" s="13" t="str">
        <f t="shared" si="281"/>
        <v/>
      </c>
      <c r="N376" s="13" t="str">
        <f t="shared" si="281"/>
        <v/>
      </c>
      <c r="O376" s="13" t="str">
        <f t="shared" si="281"/>
        <v/>
      </c>
      <c r="P376" s="13" t="str">
        <f t="shared" si="281"/>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282">IF($G$34="人数換算","",IFERROR(+I371/I374,""))</f>
        <v/>
      </c>
      <c r="J377" s="13" t="str">
        <f t="shared" si="282"/>
        <v/>
      </c>
      <c r="K377" s="13" t="str">
        <f t="shared" si="282"/>
        <v/>
      </c>
      <c r="L377" s="13" t="str">
        <f t="shared" si="282"/>
        <v/>
      </c>
      <c r="M377" s="13" t="str">
        <f t="shared" si="282"/>
        <v/>
      </c>
      <c r="N377" s="13" t="str">
        <f t="shared" si="282"/>
        <v/>
      </c>
      <c r="O377" s="13" t="str">
        <f t="shared" si="282"/>
        <v/>
      </c>
      <c r="P377" s="13" t="str">
        <f t="shared" si="282"/>
        <v/>
      </c>
    </row>
    <row r="378" spans="2:16" ht="29.25" hidden="1" customHeight="1" outlineLevel="1" x14ac:dyDescent="0.4">
      <c r="C378" s="159"/>
      <c r="D378" s="7">
        <v>11</v>
      </c>
      <c r="E378" s="26" t="s">
        <v>357</v>
      </c>
      <c r="F378" s="27" t="s">
        <v>258</v>
      </c>
      <c r="G378" s="14"/>
      <c r="H378" s="59" t="str">
        <f>IFERROR((H376-G376)/G376,"")</f>
        <v/>
      </c>
      <c r="I378" s="60" t="str">
        <f t="shared" ref="I378:I379" si="283">IFERROR((I376-H376)/H376,"")</f>
        <v/>
      </c>
      <c r="J378" s="59" t="str">
        <f t="shared" ref="J378:J379" si="284">IFERROR((J376-I376)/I376,"")</f>
        <v/>
      </c>
      <c r="K378" s="59" t="str">
        <f t="shared" ref="K378:K379" si="285">IFERROR((K376-J376)/J376,"")</f>
        <v/>
      </c>
      <c r="L378" s="59" t="str">
        <f t="shared" ref="L378:L379" si="286">IFERROR((L376-K376)/K376,"")</f>
        <v/>
      </c>
      <c r="M378" s="59" t="str">
        <f t="shared" ref="M378:M379" si="287">IFERROR((M376-L376)/L376,"")</f>
        <v/>
      </c>
      <c r="N378" s="59" t="str">
        <f t="shared" ref="N378:N379" si="288">IFERROR((N376-M376)/M376,"")</f>
        <v/>
      </c>
      <c r="O378" s="59" t="str">
        <f t="shared" ref="O378:O379" si="289">IFERROR((O376-N376)/N376,"")</f>
        <v/>
      </c>
      <c r="P378" s="59" t="str">
        <f t="shared" ref="P378:P379" si="290">IFERROR((P376-O376)/O376,"")</f>
        <v/>
      </c>
    </row>
    <row r="379" spans="2:16" ht="29.25" hidden="1" customHeight="1" outlineLevel="1" x14ac:dyDescent="0.4">
      <c r="C379" s="159"/>
      <c r="D379" s="7">
        <v>12</v>
      </c>
      <c r="E379" s="26" t="s">
        <v>358</v>
      </c>
      <c r="F379" s="28" t="s">
        <v>364</v>
      </c>
      <c r="G379" s="14"/>
      <c r="H379" s="59" t="str">
        <f>IFERROR((H377-G377)/G377,"")</f>
        <v/>
      </c>
      <c r="I379" s="60" t="str">
        <f t="shared" si="283"/>
        <v/>
      </c>
      <c r="J379" s="59" t="str">
        <f t="shared" si="284"/>
        <v/>
      </c>
      <c r="K379" s="59" t="str">
        <f t="shared" si="285"/>
        <v/>
      </c>
      <c r="L379" s="59" t="str">
        <f t="shared" si="286"/>
        <v/>
      </c>
      <c r="M379" s="59" t="str">
        <f t="shared" si="287"/>
        <v/>
      </c>
      <c r="N379" s="59" t="str">
        <f t="shared" si="288"/>
        <v/>
      </c>
      <c r="O379" s="59" t="str">
        <f t="shared" si="289"/>
        <v/>
      </c>
      <c r="P379" s="59" t="str">
        <f t="shared" si="290"/>
        <v/>
      </c>
    </row>
    <row r="380" spans="2:16" ht="29.25" hidden="1" customHeight="1" outlineLevel="1" x14ac:dyDescent="0.4">
      <c r="C380" s="159"/>
      <c r="D380" s="7">
        <v>13</v>
      </c>
      <c r="E380" s="26" t="s">
        <v>359</v>
      </c>
      <c r="F380" s="27"/>
      <c r="G380" s="91" t="str">
        <f>IFERROR(+G372/G375,"")</f>
        <v/>
      </c>
      <c r="H380" s="92" t="str">
        <f>IFERROR(+H372/H375,"")</f>
        <v/>
      </c>
      <c r="I380" s="92" t="str">
        <f t="shared" ref="I380:P380" si="291">IFERROR(+I372/I375,"")</f>
        <v/>
      </c>
      <c r="J380" s="92" t="str">
        <f t="shared" si="291"/>
        <v/>
      </c>
      <c r="K380" s="92" t="str">
        <f t="shared" si="291"/>
        <v/>
      </c>
      <c r="L380" s="92" t="str">
        <f t="shared" si="291"/>
        <v/>
      </c>
      <c r="M380" s="92" t="str">
        <f t="shared" si="291"/>
        <v/>
      </c>
      <c r="N380" s="92" t="str">
        <f t="shared" si="291"/>
        <v/>
      </c>
      <c r="O380" s="92" t="str">
        <f t="shared" si="291"/>
        <v/>
      </c>
      <c r="P380" s="92" t="str">
        <f t="shared" si="291"/>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 si="292">IFERROR((J380-I380)/I380,"")</f>
        <v/>
      </c>
      <c r="K381" s="59" t="str">
        <f t="shared" ref="K381" si="293">IFERROR((K380-J380)/J380,"")</f>
        <v/>
      </c>
      <c r="L381" s="59" t="str">
        <f t="shared" ref="L381" si="294">IFERROR((L380-K380)/K380,"")</f>
        <v/>
      </c>
      <c r="M381" s="59" t="str">
        <f t="shared" ref="M381" si="295">IFERROR((M380-L380)/L380,"")</f>
        <v/>
      </c>
      <c r="N381" s="59" t="str">
        <f t="shared" ref="N381" si="296">IFERROR((N380-M380)/M380,"")</f>
        <v/>
      </c>
      <c r="O381" s="59" t="str">
        <f t="shared" ref="O381" si="297">IFERROR((O380-N380)/N380,"")</f>
        <v/>
      </c>
      <c r="P381" s="59" t="str">
        <f t="shared" ref="P381" si="298">IFERROR((P380-O380)/O380,"")</f>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 si="299">IF($I389="","",EDATE(J389,12))</f>
        <v/>
      </c>
      <c r="L389" s="80" t="str">
        <f t="shared" ref="L389" si="300">IF($I389="","",EDATE(K389,12))</f>
        <v/>
      </c>
      <c r="M389" s="80" t="str">
        <f t="shared" ref="M389" si="301">IF($I389="","",EDATE(L389,12))</f>
        <v/>
      </c>
      <c r="N389" s="80" t="str">
        <f t="shared" ref="N389" si="302">IF($I389="","",EDATE(M389,12))</f>
        <v/>
      </c>
      <c r="O389" s="80" t="str">
        <f t="shared" ref="O389" si="303">IF($I389="","",EDATE(N389,12))</f>
        <v/>
      </c>
      <c r="P389" s="80" t="str">
        <f t="shared" ref="P389" si="304">IF($I389="","",EDATE(O389,12))</f>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305">IF($G$34="就業時間換算","",IFERROR(+I390/I392,""))</f>
        <v/>
      </c>
      <c r="J395" s="13" t="str">
        <f t="shared" si="305"/>
        <v/>
      </c>
      <c r="K395" s="13" t="str">
        <f t="shared" si="305"/>
        <v/>
      </c>
      <c r="L395" s="13" t="str">
        <f t="shared" si="305"/>
        <v/>
      </c>
      <c r="M395" s="13" t="str">
        <f t="shared" si="305"/>
        <v/>
      </c>
      <c r="N395" s="13" t="str">
        <f t="shared" si="305"/>
        <v/>
      </c>
      <c r="O395" s="13" t="str">
        <f t="shared" si="305"/>
        <v/>
      </c>
      <c r="P395" s="13" t="str">
        <f t="shared" si="305"/>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306">IF($G$34="人数換算","",IFERROR(+I390/I393,""))</f>
        <v/>
      </c>
      <c r="J396" s="13" t="str">
        <f t="shared" si="306"/>
        <v/>
      </c>
      <c r="K396" s="13" t="str">
        <f t="shared" si="306"/>
        <v/>
      </c>
      <c r="L396" s="13" t="str">
        <f t="shared" si="306"/>
        <v/>
      </c>
      <c r="M396" s="13" t="str">
        <f t="shared" si="306"/>
        <v/>
      </c>
      <c r="N396" s="13" t="str">
        <f t="shared" si="306"/>
        <v/>
      </c>
      <c r="O396" s="13" t="str">
        <f t="shared" si="306"/>
        <v/>
      </c>
      <c r="P396" s="13" t="str">
        <f t="shared" si="306"/>
        <v/>
      </c>
    </row>
    <row r="397" spans="3:17" ht="29.25" hidden="1" customHeight="1" outlineLevel="1" x14ac:dyDescent="0.4">
      <c r="C397" s="159"/>
      <c r="D397" s="7">
        <v>11</v>
      </c>
      <c r="E397" s="26" t="s">
        <v>357</v>
      </c>
      <c r="F397" s="27" t="s">
        <v>258</v>
      </c>
      <c r="G397" s="14"/>
      <c r="H397" s="59" t="str">
        <f>IFERROR((H395-G395)/G395,"")</f>
        <v/>
      </c>
      <c r="I397" s="60" t="str">
        <f t="shared" ref="I397:I398" si="307">IFERROR((I395-H395)/H395,"")</f>
        <v/>
      </c>
      <c r="J397" s="59" t="str">
        <f t="shared" ref="J397:J398" si="308">IFERROR((J395-I395)/I395,"")</f>
        <v/>
      </c>
      <c r="K397" s="59" t="str">
        <f t="shared" ref="K397:K398" si="309">IFERROR((K395-J395)/J395,"")</f>
        <v/>
      </c>
      <c r="L397" s="59" t="str">
        <f t="shared" ref="L397:L398" si="310">IFERROR((L395-K395)/K395,"")</f>
        <v/>
      </c>
      <c r="M397" s="59" t="str">
        <f t="shared" ref="M397:M398" si="311">IFERROR((M395-L395)/L395,"")</f>
        <v/>
      </c>
      <c r="N397" s="59" t="str">
        <f t="shared" ref="N397:N398" si="312">IFERROR((N395-M395)/M395,"")</f>
        <v/>
      </c>
      <c r="O397" s="59" t="str">
        <f t="shared" ref="O397:O398" si="313">IFERROR((O395-N395)/N395,"")</f>
        <v/>
      </c>
      <c r="P397" s="59" t="str">
        <f t="shared" ref="P397:P398" si="314">IFERROR((P395-O395)/O395,"")</f>
        <v/>
      </c>
    </row>
    <row r="398" spans="3:17" ht="29.25" hidden="1" customHeight="1" outlineLevel="1" x14ac:dyDescent="0.4">
      <c r="C398" s="159"/>
      <c r="D398" s="7">
        <v>12</v>
      </c>
      <c r="E398" s="26" t="s">
        <v>358</v>
      </c>
      <c r="F398" s="28" t="s">
        <v>364</v>
      </c>
      <c r="G398" s="14"/>
      <c r="H398" s="59" t="str">
        <f>IFERROR((H396-G396)/G396,"")</f>
        <v/>
      </c>
      <c r="I398" s="60" t="str">
        <f t="shared" si="307"/>
        <v/>
      </c>
      <c r="J398" s="59" t="str">
        <f t="shared" si="308"/>
        <v/>
      </c>
      <c r="K398" s="59" t="str">
        <f t="shared" si="309"/>
        <v/>
      </c>
      <c r="L398" s="59" t="str">
        <f t="shared" si="310"/>
        <v/>
      </c>
      <c r="M398" s="59" t="str">
        <f t="shared" si="311"/>
        <v/>
      </c>
      <c r="N398" s="59" t="str">
        <f t="shared" si="312"/>
        <v/>
      </c>
      <c r="O398" s="59" t="str">
        <f t="shared" si="313"/>
        <v/>
      </c>
      <c r="P398" s="59" t="str">
        <f t="shared" si="314"/>
        <v/>
      </c>
    </row>
    <row r="399" spans="3:17" ht="29.25" hidden="1" customHeight="1" outlineLevel="1" x14ac:dyDescent="0.4">
      <c r="C399" s="159"/>
      <c r="D399" s="7">
        <v>13</v>
      </c>
      <c r="E399" s="26" t="s">
        <v>359</v>
      </c>
      <c r="F399" s="27"/>
      <c r="G399" s="91" t="str">
        <f>IFERROR(+G391/G394,"")</f>
        <v/>
      </c>
      <c r="H399" s="92" t="str">
        <f>IFERROR(+H391/H394,"")</f>
        <v/>
      </c>
      <c r="I399" s="92" t="str">
        <f t="shared" ref="I399:P399" si="315">IFERROR(+I391/I394,"")</f>
        <v/>
      </c>
      <c r="J399" s="92" t="str">
        <f t="shared" si="315"/>
        <v/>
      </c>
      <c r="K399" s="92" t="str">
        <f t="shared" si="315"/>
        <v/>
      </c>
      <c r="L399" s="92" t="str">
        <f t="shared" si="315"/>
        <v/>
      </c>
      <c r="M399" s="92" t="str">
        <f t="shared" si="315"/>
        <v/>
      </c>
      <c r="N399" s="92" t="str">
        <f t="shared" si="315"/>
        <v/>
      </c>
      <c r="O399" s="92" t="str">
        <f t="shared" si="315"/>
        <v/>
      </c>
      <c r="P399" s="92" t="str">
        <f t="shared" si="315"/>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 si="316">IFERROR((J399-I399)/I399,"")</f>
        <v/>
      </c>
      <c r="K400" s="59" t="str">
        <f t="shared" ref="K400" si="317">IFERROR((K399-J399)/J399,"")</f>
        <v/>
      </c>
      <c r="L400" s="59" t="str">
        <f t="shared" ref="L400" si="318">IFERROR((L399-K399)/K399,"")</f>
        <v/>
      </c>
      <c r="M400" s="59" t="str">
        <f t="shared" ref="M400" si="319">IFERROR((M399-L399)/L399,"")</f>
        <v/>
      </c>
      <c r="N400" s="59" t="str">
        <f t="shared" ref="N400" si="320">IFERROR((N399-M399)/M399,"")</f>
        <v/>
      </c>
      <c r="O400" s="59" t="str">
        <f t="shared" ref="O400" si="321">IFERROR((O399-N399)/N399,"")</f>
        <v/>
      </c>
      <c r="P400" s="59" t="str">
        <f t="shared" ref="P400" si="322">IFERROR((P399-O399)/O399,"")</f>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 si="323">IF($I408="","",EDATE(J408,12))</f>
        <v/>
      </c>
      <c r="L408" s="80" t="str">
        <f t="shared" ref="L408" si="324">IF($I408="","",EDATE(K408,12))</f>
        <v/>
      </c>
      <c r="M408" s="80" t="str">
        <f t="shared" ref="M408" si="325">IF($I408="","",EDATE(L408,12))</f>
        <v/>
      </c>
      <c r="N408" s="80" t="str">
        <f t="shared" ref="N408" si="326">IF($I408="","",EDATE(M408,12))</f>
        <v/>
      </c>
      <c r="O408" s="80" t="str">
        <f t="shared" ref="O408" si="327">IF($I408="","",EDATE(N408,12))</f>
        <v/>
      </c>
      <c r="P408" s="80" t="str">
        <f t="shared" ref="P408" si="328">IF($I408="","",EDATE(O408,12))</f>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329">IF($G$34="就業時間換算","",IFERROR(+I409/I411,""))</f>
        <v/>
      </c>
      <c r="J414" s="13" t="str">
        <f t="shared" si="329"/>
        <v/>
      </c>
      <c r="K414" s="13" t="str">
        <f t="shared" si="329"/>
        <v/>
      </c>
      <c r="L414" s="13" t="str">
        <f t="shared" si="329"/>
        <v/>
      </c>
      <c r="M414" s="13" t="str">
        <f t="shared" si="329"/>
        <v/>
      </c>
      <c r="N414" s="13" t="str">
        <f t="shared" si="329"/>
        <v/>
      </c>
      <c r="O414" s="13" t="str">
        <f t="shared" si="329"/>
        <v/>
      </c>
      <c r="P414" s="13" t="str">
        <f t="shared" si="3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330">IF($G$34="人数換算","",IFERROR(+I409/I412,""))</f>
        <v/>
      </c>
      <c r="J415" s="13" t="str">
        <f t="shared" si="330"/>
        <v/>
      </c>
      <c r="K415" s="13" t="str">
        <f t="shared" si="330"/>
        <v/>
      </c>
      <c r="L415" s="13" t="str">
        <f t="shared" si="330"/>
        <v/>
      </c>
      <c r="M415" s="13" t="str">
        <f t="shared" si="330"/>
        <v/>
      </c>
      <c r="N415" s="13" t="str">
        <f t="shared" si="330"/>
        <v/>
      </c>
      <c r="O415" s="13" t="str">
        <f t="shared" si="330"/>
        <v/>
      </c>
      <c r="P415" s="13" t="str">
        <f t="shared" si="330"/>
        <v/>
      </c>
    </row>
    <row r="416" spans="2:17" ht="29.25" hidden="1" customHeight="1" outlineLevel="1" x14ac:dyDescent="0.4">
      <c r="C416" s="159"/>
      <c r="D416" s="7">
        <v>11</v>
      </c>
      <c r="E416" s="26" t="s">
        <v>357</v>
      </c>
      <c r="F416" s="27" t="s">
        <v>258</v>
      </c>
      <c r="G416" s="14"/>
      <c r="H416" s="59" t="str">
        <f>IFERROR((H414-G414)/G414,"")</f>
        <v/>
      </c>
      <c r="I416" s="60" t="str">
        <f t="shared" ref="I416:I417" si="331">IFERROR((I414-H414)/H414,"")</f>
        <v/>
      </c>
      <c r="J416" s="59" t="str">
        <f t="shared" ref="J416:J417" si="332">IFERROR((J414-I414)/I414,"")</f>
        <v/>
      </c>
      <c r="K416" s="59" t="str">
        <f t="shared" ref="K416:K417" si="333">IFERROR((K414-J414)/J414,"")</f>
        <v/>
      </c>
      <c r="L416" s="59" t="str">
        <f t="shared" ref="L416:L417" si="334">IFERROR((L414-K414)/K414,"")</f>
        <v/>
      </c>
      <c r="M416" s="59" t="str">
        <f t="shared" ref="M416:M417" si="335">IFERROR((M414-L414)/L414,"")</f>
        <v/>
      </c>
      <c r="N416" s="59" t="str">
        <f t="shared" ref="N416:N417" si="336">IFERROR((N414-M414)/M414,"")</f>
        <v/>
      </c>
      <c r="O416" s="59" t="str">
        <f t="shared" ref="O416:O417" si="337">IFERROR((O414-N414)/N414,"")</f>
        <v/>
      </c>
      <c r="P416" s="59" t="str">
        <f t="shared" ref="P416:P417" si="338">IFERROR((P414-O414)/O414,"")</f>
        <v/>
      </c>
    </row>
    <row r="417" spans="2:17" ht="29.25" hidden="1" customHeight="1" outlineLevel="1" x14ac:dyDescent="0.4">
      <c r="C417" s="159"/>
      <c r="D417" s="7">
        <v>12</v>
      </c>
      <c r="E417" s="26" t="s">
        <v>358</v>
      </c>
      <c r="F417" s="28" t="s">
        <v>364</v>
      </c>
      <c r="G417" s="14"/>
      <c r="H417" s="59" t="str">
        <f>IFERROR((H415-G415)/G415,"")</f>
        <v/>
      </c>
      <c r="I417" s="60" t="str">
        <f t="shared" si="331"/>
        <v/>
      </c>
      <c r="J417" s="59" t="str">
        <f t="shared" si="332"/>
        <v/>
      </c>
      <c r="K417" s="59" t="str">
        <f t="shared" si="333"/>
        <v/>
      </c>
      <c r="L417" s="59" t="str">
        <f t="shared" si="334"/>
        <v/>
      </c>
      <c r="M417" s="59" t="str">
        <f t="shared" si="335"/>
        <v/>
      </c>
      <c r="N417" s="59" t="str">
        <f t="shared" si="336"/>
        <v/>
      </c>
      <c r="O417" s="59" t="str">
        <f t="shared" si="337"/>
        <v/>
      </c>
      <c r="P417" s="59" t="str">
        <f t="shared" si="338"/>
        <v/>
      </c>
    </row>
    <row r="418" spans="2:17" ht="29.25" hidden="1" customHeight="1" outlineLevel="1" x14ac:dyDescent="0.4">
      <c r="C418" s="159"/>
      <c r="D418" s="7">
        <v>13</v>
      </c>
      <c r="E418" s="26" t="s">
        <v>359</v>
      </c>
      <c r="F418" s="27"/>
      <c r="G418" s="91" t="str">
        <f>IFERROR(+G410/G413,"")</f>
        <v/>
      </c>
      <c r="H418" s="92" t="str">
        <f>IFERROR(+H410/H413,"")</f>
        <v/>
      </c>
      <c r="I418" s="92" t="str">
        <f t="shared" ref="I418:P418" si="339">IFERROR(+I410/I413,"")</f>
        <v/>
      </c>
      <c r="J418" s="92" t="str">
        <f t="shared" si="339"/>
        <v/>
      </c>
      <c r="K418" s="92" t="str">
        <f t="shared" si="339"/>
        <v/>
      </c>
      <c r="L418" s="92" t="str">
        <f t="shared" si="339"/>
        <v/>
      </c>
      <c r="M418" s="92" t="str">
        <f t="shared" si="339"/>
        <v/>
      </c>
      <c r="N418" s="92" t="str">
        <f t="shared" si="339"/>
        <v/>
      </c>
      <c r="O418" s="92" t="str">
        <f t="shared" si="339"/>
        <v/>
      </c>
      <c r="P418" s="92" t="str">
        <f t="shared" si="339"/>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 si="340">IFERROR((J418-I418)/I418,"")</f>
        <v/>
      </c>
      <c r="K419" s="59" t="str">
        <f t="shared" ref="K419" si="341">IFERROR((K418-J418)/J418,"")</f>
        <v/>
      </c>
      <c r="L419" s="59" t="str">
        <f t="shared" ref="L419" si="342">IFERROR((L418-K418)/K418,"")</f>
        <v/>
      </c>
      <c r="M419" s="59" t="str">
        <f t="shared" ref="M419" si="343">IFERROR((M418-L418)/L418,"")</f>
        <v/>
      </c>
      <c r="N419" s="59" t="str">
        <f t="shared" ref="N419" si="344">IFERROR((N418-M418)/M418,"")</f>
        <v/>
      </c>
      <c r="O419" s="59" t="str">
        <f t="shared" ref="O419" si="345">IFERROR((O418-N418)/N418,"")</f>
        <v/>
      </c>
      <c r="P419" s="59" t="str">
        <f t="shared" ref="P419" si="346">IFERROR((P418-O418)/O418,"")</f>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 si="347">IF($I427="","",EDATE(J427,12))</f>
        <v/>
      </c>
      <c r="L427" s="80" t="str">
        <f t="shared" ref="L427" si="348">IF($I427="","",EDATE(K427,12))</f>
        <v/>
      </c>
      <c r="M427" s="80" t="str">
        <f t="shared" ref="M427" si="349">IF($I427="","",EDATE(L427,12))</f>
        <v/>
      </c>
      <c r="N427" s="80" t="str">
        <f t="shared" ref="N427" si="350">IF($I427="","",EDATE(M427,12))</f>
        <v/>
      </c>
      <c r="O427" s="80" t="str">
        <f t="shared" ref="O427" si="351">IF($I427="","",EDATE(N427,12))</f>
        <v/>
      </c>
      <c r="P427" s="80" t="str">
        <f t="shared" ref="P427" si="352">IF($I427="","",EDATE(O427,12))</f>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353">IF($G$34="就業時間換算","",IFERROR(+I428/I430,""))</f>
        <v/>
      </c>
      <c r="J433" s="13" t="str">
        <f t="shared" si="353"/>
        <v/>
      </c>
      <c r="K433" s="13" t="str">
        <f t="shared" si="353"/>
        <v/>
      </c>
      <c r="L433" s="13" t="str">
        <f t="shared" si="353"/>
        <v/>
      </c>
      <c r="M433" s="13" t="str">
        <f t="shared" si="353"/>
        <v/>
      </c>
      <c r="N433" s="13" t="str">
        <f t="shared" si="353"/>
        <v/>
      </c>
      <c r="O433" s="13" t="str">
        <f t="shared" si="353"/>
        <v/>
      </c>
      <c r="P433" s="13" t="str">
        <f t="shared" si="353"/>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354">IF($G$34="人数換算","",IFERROR(+I428/I431,""))</f>
        <v/>
      </c>
      <c r="J434" s="13" t="str">
        <f t="shared" si="354"/>
        <v/>
      </c>
      <c r="K434" s="13" t="str">
        <f t="shared" si="354"/>
        <v/>
      </c>
      <c r="L434" s="13" t="str">
        <f t="shared" si="354"/>
        <v/>
      </c>
      <c r="M434" s="13" t="str">
        <f t="shared" si="354"/>
        <v/>
      </c>
      <c r="N434" s="13" t="str">
        <f t="shared" si="354"/>
        <v/>
      </c>
      <c r="O434" s="13" t="str">
        <f t="shared" si="354"/>
        <v/>
      </c>
      <c r="P434" s="13" t="str">
        <f t="shared" si="354"/>
        <v/>
      </c>
    </row>
    <row r="435" spans="2:17" ht="29.25" hidden="1" customHeight="1" outlineLevel="1" x14ac:dyDescent="0.4">
      <c r="C435" s="159"/>
      <c r="D435" s="7">
        <v>11</v>
      </c>
      <c r="E435" s="26" t="s">
        <v>357</v>
      </c>
      <c r="F435" s="27" t="s">
        <v>258</v>
      </c>
      <c r="G435" s="14"/>
      <c r="H435" s="59" t="str">
        <f>IFERROR((H433-G433)/G433,"")</f>
        <v/>
      </c>
      <c r="I435" s="60" t="str">
        <f t="shared" ref="I435:I436" si="355">IFERROR((I433-H433)/H433,"")</f>
        <v/>
      </c>
      <c r="J435" s="59" t="str">
        <f t="shared" ref="J435:J436" si="356">IFERROR((J433-I433)/I433,"")</f>
        <v/>
      </c>
      <c r="K435" s="59" t="str">
        <f t="shared" ref="K435:K436" si="357">IFERROR((K433-J433)/J433,"")</f>
        <v/>
      </c>
      <c r="L435" s="59" t="str">
        <f t="shared" ref="L435:L436" si="358">IFERROR((L433-K433)/K433,"")</f>
        <v/>
      </c>
      <c r="M435" s="59" t="str">
        <f t="shared" ref="M435:M436" si="359">IFERROR((M433-L433)/L433,"")</f>
        <v/>
      </c>
      <c r="N435" s="59" t="str">
        <f t="shared" ref="N435:N436" si="360">IFERROR((N433-M433)/M433,"")</f>
        <v/>
      </c>
      <c r="O435" s="59" t="str">
        <f t="shared" ref="O435:O436" si="361">IFERROR((O433-N433)/N433,"")</f>
        <v/>
      </c>
      <c r="P435" s="59" t="str">
        <f t="shared" ref="P435:P436" si="362">IFERROR((P433-O433)/O433,"")</f>
        <v/>
      </c>
    </row>
    <row r="436" spans="2:17" ht="29.25" hidden="1" customHeight="1" outlineLevel="1" x14ac:dyDescent="0.4">
      <c r="C436" s="159"/>
      <c r="D436" s="7">
        <v>12</v>
      </c>
      <c r="E436" s="26" t="s">
        <v>358</v>
      </c>
      <c r="F436" s="28" t="s">
        <v>364</v>
      </c>
      <c r="G436" s="14"/>
      <c r="H436" s="59" t="str">
        <f>IFERROR((H434-G434)/G434,"")</f>
        <v/>
      </c>
      <c r="I436" s="60" t="str">
        <f t="shared" si="355"/>
        <v/>
      </c>
      <c r="J436" s="59" t="str">
        <f t="shared" si="356"/>
        <v/>
      </c>
      <c r="K436" s="59" t="str">
        <f t="shared" si="357"/>
        <v/>
      </c>
      <c r="L436" s="59" t="str">
        <f t="shared" si="358"/>
        <v/>
      </c>
      <c r="M436" s="59" t="str">
        <f t="shared" si="359"/>
        <v/>
      </c>
      <c r="N436" s="59" t="str">
        <f t="shared" si="360"/>
        <v/>
      </c>
      <c r="O436" s="59" t="str">
        <f t="shared" si="361"/>
        <v/>
      </c>
      <c r="P436" s="59" t="str">
        <f t="shared" si="362"/>
        <v/>
      </c>
    </row>
    <row r="437" spans="2:17" ht="29.25" hidden="1" customHeight="1" outlineLevel="1" x14ac:dyDescent="0.4">
      <c r="C437" s="159"/>
      <c r="D437" s="7">
        <v>13</v>
      </c>
      <c r="E437" s="26" t="s">
        <v>359</v>
      </c>
      <c r="F437" s="27"/>
      <c r="G437" s="91" t="str">
        <f>IFERROR(+G429/G432,"")</f>
        <v/>
      </c>
      <c r="H437" s="92" t="str">
        <f>IFERROR(+H429/H432,"")</f>
        <v/>
      </c>
      <c r="I437" s="92" t="str">
        <f t="shared" ref="I437:P437" si="363">IFERROR(+I429/I432,"")</f>
        <v/>
      </c>
      <c r="J437" s="92" t="str">
        <f t="shared" si="363"/>
        <v/>
      </c>
      <c r="K437" s="92" t="str">
        <f t="shared" si="363"/>
        <v/>
      </c>
      <c r="L437" s="92" t="str">
        <f t="shared" si="363"/>
        <v/>
      </c>
      <c r="M437" s="92" t="str">
        <f t="shared" si="363"/>
        <v/>
      </c>
      <c r="N437" s="92" t="str">
        <f t="shared" si="363"/>
        <v/>
      </c>
      <c r="O437" s="92" t="str">
        <f t="shared" si="363"/>
        <v/>
      </c>
      <c r="P437" s="92" t="str">
        <f t="shared" si="363"/>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 si="364">IFERROR((J437-I437)/I437,"")</f>
        <v/>
      </c>
      <c r="K438" s="59" t="str">
        <f t="shared" ref="K438" si="365">IFERROR((K437-J437)/J437,"")</f>
        <v/>
      </c>
      <c r="L438" s="59" t="str">
        <f t="shared" ref="L438" si="366">IFERROR((L437-K437)/K437,"")</f>
        <v/>
      </c>
      <c r="M438" s="59" t="str">
        <f t="shared" ref="M438" si="367">IFERROR((M437-L437)/L437,"")</f>
        <v/>
      </c>
      <c r="N438" s="59" t="str">
        <f t="shared" ref="N438" si="368">IFERROR((N437-M437)/M437,"")</f>
        <v/>
      </c>
      <c r="O438" s="59" t="str">
        <f t="shared" ref="O438" si="369">IFERROR((O437-N437)/N437,"")</f>
        <v/>
      </c>
      <c r="P438" s="59" t="str">
        <f t="shared" ref="P438" si="370">IFERROR((P437-O437)/O437,"")</f>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 si="371">IF($I446="","",EDATE(J446,12))</f>
        <v/>
      </c>
      <c r="L446" s="80" t="str">
        <f t="shared" ref="L446" si="372">IF($I446="","",EDATE(K446,12))</f>
        <v/>
      </c>
      <c r="M446" s="80" t="str">
        <f t="shared" ref="M446" si="373">IF($I446="","",EDATE(L446,12))</f>
        <v/>
      </c>
      <c r="N446" s="80" t="str">
        <f t="shared" ref="N446" si="374">IF($I446="","",EDATE(M446,12))</f>
        <v/>
      </c>
      <c r="O446" s="80" t="str">
        <f t="shared" ref="O446" si="375">IF($I446="","",EDATE(N446,12))</f>
        <v/>
      </c>
      <c r="P446" s="80" t="str">
        <f t="shared" ref="P446" si="376">IF($I446="","",EDATE(O446,12))</f>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377">IF($G$34="就業時間換算","",IFERROR(+I447/I449,""))</f>
        <v/>
      </c>
      <c r="J452" s="13" t="str">
        <f t="shared" si="377"/>
        <v/>
      </c>
      <c r="K452" s="13" t="str">
        <f t="shared" si="377"/>
        <v/>
      </c>
      <c r="L452" s="13" t="str">
        <f t="shared" si="377"/>
        <v/>
      </c>
      <c r="M452" s="13" t="str">
        <f t="shared" si="377"/>
        <v/>
      </c>
      <c r="N452" s="13" t="str">
        <f t="shared" si="377"/>
        <v/>
      </c>
      <c r="O452" s="13" t="str">
        <f t="shared" si="377"/>
        <v/>
      </c>
      <c r="P452" s="13" t="str">
        <f t="shared" si="377"/>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378">IF($G$34="人数換算","",IFERROR(+I447/I450,""))</f>
        <v/>
      </c>
      <c r="J453" s="13" t="str">
        <f t="shared" si="378"/>
        <v/>
      </c>
      <c r="K453" s="13" t="str">
        <f t="shared" si="378"/>
        <v/>
      </c>
      <c r="L453" s="13" t="str">
        <f t="shared" si="378"/>
        <v/>
      </c>
      <c r="M453" s="13" t="str">
        <f t="shared" si="378"/>
        <v/>
      </c>
      <c r="N453" s="13" t="str">
        <f t="shared" si="378"/>
        <v/>
      </c>
      <c r="O453" s="13" t="str">
        <f t="shared" si="378"/>
        <v/>
      </c>
      <c r="P453" s="13" t="str">
        <f t="shared" si="378"/>
        <v/>
      </c>
    </row>
    <row r="454" spans="2:17" ht="29.25" hidden="1" customHeight="1" outlineLevel="1" x14ac:dyDescent="0.4">
      <c r="C454" s="159"/>
      <c r="D454" s="7">
        <v>11</v>
      </c>
      <c r="E454" s="26" t="s">
        <v>357</v>
      </c>
      <c r="F454" s="27" t="s">
        <v>258</v>
      </c>
      <c r="G454" s="14"/>
      <c r="H454" s="59" t="str">
        <f>IFERROR((H452-G452)/G452,"")</f>
        <v/>
      </c>
      <c r="I454" s="60" t="str">
        <f t="shared" ref="I454:I455" si="379">IFERROR((I452-H452)/H452,"")</f>
        <v/>
      </c>
      <c r="J454" s="59" t="str">
        <f t="shared" ref="J454:J455" si="380">IFERROR((J452-I452)/I452,"")</f>
        <v/>
      </c>
      <c r="K454" s="59" t="str">
        <f t="shared" ref="K454:K455" si="381">IFERROR((K452-J452)/J452,"")</f>
        <v/>
      </c>
      <c r="L454" s="59" t="str">
        <f t="shared" ref="L454:L455" si="382">IFERROR((L452-K452)/K452,"")</f>
        <v/>
      </c>
      <c r="M454" s="59" t="str">
        <f t="shared" ref="M454:M455" si="383">IFERROR((M452-L452)/L452,"")</f>
        <v/>
      </c>
      <c r="N454" s="59" t="str">
        <f t="shared" ref="N454:N455" si="384">IFERROR((N452-M452)/M452,"")</f>
        <v/>
      </c>
      <c r="O454" s="59" t="str">
        <f t="shared" ref="O454:O455" si="385">IFERROR((O452-N452)/N452,"")</f>
        <v/>
      </c>
      <c r="P454" s="59" t="str">
        <f t="shared" ref="P454:P455" si="386">IFERROR((P452-O452)/O452,"")</f>
        <v/>
      </c>
    </row>
    <row r="455" spans="2:17" ht="29.25" hidden="1" customHeight="1" outlineLevel="1" x14ac:dyDescent="0.4">
      <c r="C455" s="159"/>
      <c r="D455" s="7">
        <v>12</v>
      </c>
      <c r="E455" s="26" t="s">
        <v>358</v>
      </c>
      <c r="F455" s="28" t="s">
        <v>364</v>
      </c>
      <c r="G455" s="14"/>
      <c r="H455" s="59" t="str">
        <f>IFERROR((H453-G453)/G453,"")</f>
        <v/>
      </c>
      <c r="I455" s="60" t="str">
        <f t="shared" si="379"/>
        <v/>
      </c>
      <c r="J455" s="59" t="str">
        <f t="shared" si="380"/>
        <v/>
      </c>
      <c r="K455" s="59" t="str">
        <f t="shared" si="381"/>
        <v/>
      </c>
      <c r="L455" s="59" t="str">
        <f t="shared" si="382"/>
        <v/>
      </c>
      <c r="M455" s="59" t="str">
        <f t="shared" si="383"/>
        <v/>
      </c>
      <c r="N455" s="59" t="str">
        <f t="shared" si="384"/>
        <v/>
      </c>
      <c r="O455" s="59" t="str">
        <f t="shared" si="385"/>
        <v/>
      </c>
      <c r="P455" s="59" t="str">
        <f t="shared" si="386"/>
        <v/>
      </c>
    </row>
    <row r="456" spans="2:17" ht="29.25" hidden="1" customHeight="1" outlineLevel="1" x14ac:dyDescent="0.4">
      <c r="C456" s="159"/>
      <c r="D456" s="7">
        <v>13</v>
      </c>
      <c r="E456" s="26" t="s">
        <v>359</v>
      </c>
      <c r="F456" s="27"/>
      <c r="G456" s="91" t="str">
        <f>IFERROR(+G448/G451,"")</f>
        <v/>
      </c>
      <c r="H456" s="92" t="str">
        <f>IFERROR(+H448/H451,"")</f>
        <v/>
      </c>
      <c r="I456" s="92" t="str">
        <f t="shared" ref="I456:P456" si="387">IFERROR(+I448/I451,"")</f>
        <v/>
      </c>
      <c r="J456" s="92" t="str">
        <f t="shared" si="387"/>
        <v/>
      </c>
      <c r="K456" s="92" t="str">
        <f t="shared" si="387"/>
        <v/>
      </c>
      <c r="L456" s="92" t="str">
        <f t="shared" si="387"/>
        <v/>
      </c>
      <c r="M456" s="92" t="str">
        <f t="shared" si="387"/>
        <v/>
      </c>
      <c r="N456" s="92" t="str">
        <f t="shared" si="387"/>
        <v/>
      </c>
      <c r="O456" s="92" t="str">
        <f t="shared" si="387"/>
        <v/>
      </c>
      <c r="P456" s="92" t="str">
        <f t="shared" si="387"/>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 si="388">IFERROR((J456-I456)/I456,"")</f>
        <v/>
      </c>
      <c r="K457" s="59" t="str">
        <f t="shared" ref="K457" si="389">IFERROR((K456-J456)/J456,"")</f>
        <v/>
      </c>
      <c r="L457" s="59" t="str">
        <f t="shared" ref="L457" si="390">IFERROR((L456-K456)/K456,"")</f>
        <v/>
      </c>
      <c r="M457" s="59" t="str">
        <f t="shared" ref="M457" si="391">IFERROR((M456-L456)/L456,"")</f>
        <v/>
      </c>
      <c r="N457" s="59" t="str">
        <f t="shared" ref="N457" si="392">IFERROR((N456-M456)/M456,"")</f>
        <v/>
      </c>
      <c r="O457" s="59" t="str">
        <f t="shared" ref="O457" si="393">IFERROR((O456-N456)/N456,"")</f>
        <v/>
      </c>
      <c r="P457" s="59" t="str">
        <f t="shared" ref="P457" si="394">IFERROR((P456-O456)/O456,"")</f>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 si="395">IF($I465="","",EDATE(J465,12))</f>
        <v/>
      </c>
      <c r="L465" s="80" t="str">
        <f t="shared" ref="L465" si="396">IF($I465="","",EDATE(K465,12))</f>
        <v/>
      </c>
      <c r="M465" s="80" t="str">
        <f t="shared" ref="M465" si="397">IF($I465="","",EDATE(L465,12))</f>
        <v/>
      </c>
      <c r="N465" s="80" t="str">
        <f t="shared" ref="N465" si="398">IF($I465="","",EDATE(M465,12))</f>
        <v/>
      </c>
      <c r="O465" s="80" t="str">
        <f t="shared" ref="O465" si="399">IF($I465="","",EDATE(N465,12))</f>
        <v/>
      </c>
      <c r="P465" s="80" t="str">
        <f t="shared" ref="P465" si="400">IF($I465="","",EDATE(O465,12))</f>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401">IF($G$34="就業時間換算","",IFERROR(+I466/I468,""))</f>
        <v/>
      </c>
      <c r="J471" s="13" t="str">
        <f t="shared" si="401"/>
        <v/>
      </c>
      <c r="K471" s="13" t="str">
        <f t="shared" si="401"/>
        <v/>
      </c>
      <c r="L471" s="13" t="str">
        <f t="shared" si="401"/>
        <v/>
      </c>
      <c r="M471" s="13" t="str">
        <f t="shared" si="401"/>
        <v/>
      </c>
      <c r="N471" s="13" t="str">
        <f t="shared" si="401"/>
        <v/>
      </c>
      <c r="O471" s="13" t="str">
        <f t="shared" si="401"/>
        <v/>
      </c>
      <c r="P471" s="13" t="str">
        <f t="shared" si="401"/>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402">IF($G$34="人数換算","",IFERROR(+I466/I469,""))</f>
        <v/>
      </c>
      <c r="J472" s="13" t="str">
        <f t="shared" si="402"/>
        <v/>
      </c>
      <c r="K472" s="13" t="str">
        <f t="shared" si="402"/>
        <v/>
      </c>
      <c r="L472" s="13" t="str">
        <f t="shared" si="402"/>
        <v/>
      </c>
      <c r="M472" s="13" t="str">
        <f t="shared" si="402"/>
        <v/>
      </c>
      <c r="N472" s="13" t="str">
        <f t="shared" si="402"/>
        <v/>
      </c>
      <c r="O472" s="13" t="str">
        <f t="shared" si="402"/>
        <v/>
      </c>
      <c r="P472" s="13" t="str">
        <f t="shared" si="402"/>
        <v/>
      </c>
    </row>
    <row r="473" spans="2:17" ht="29.25" hidden="1" customHeight="1" outlineLevel="1" x14ac:dyDescent="0.4">
      <c r="C473" s="159"/>
      <c r="D473" s="7">
        <v>11</v>
      </c>
      <c r="E473" s="26" t="s">
        <v>357</v>
      </c>
      <c r="F473" s="27" t="s">
        <v>258</v>
      </c>
      <c r="G473" s="14"/>
      <c r="H473" s="59" t="str">
        <f>IFERROR((H471-G471)/G471,"")</f>
        <v/>
      </c>
      <c r="I473" s="60" t="str">
        <f t="shared" ref="I473:I474" si="403">IFERROR((I471-H471)/H471,"")</f>
        <v/>
      </c>
      <c r="J473" s="59" t="str">
        <f t="shared" ref="J473:J474" si="404">IFERROR((J471-I471)/I471,"")</f>
        <v/>
      </c>
      <c r="K473" s="59" t="str">
        <f t="shared" ref="K473:K474" si="405">IFERROR((K471-J471)/J471,"")</f>
        <v/>
      </c>
      <c r="L473" s="59" t="str">
        <f t="shared" ref="L473:L474" si="406">IFERROR((L471-K471)/K471,"")</f>
        <v/>
      </c>
      <c r="M473" s="59" t="str">
        <f t="shared" ref="M473:M474" si="407">IFERROR((M471-L471)/L471,"")</f>
        <v/>
      </c>
      <c r="N473" s="59" t="str">
        <f t="shared" ref="N473:N474" si="408">IFERROR((N471-M471)/M471,"")</f>
        <v/>
      </c>
      <c r="O473" s="59" t="str">
        <f t="shared" ref="O473:O474" si="409">IFERROR((O471-N471)/N471,"")</f>
        <v/>
      </c>
      <c r="P473" s="59" t="str">
        <f t="shared" ref="P473:P474" si="410">IFERROR((P471-O471)/O471,"")</f>
        <v/>
      </c>
    </row>
    <row r="474" spans="2:17" ht="29.25" hidden="1" customHeight="1" outlineLevel="1" x14ac:dyDescent="0.4">
      <c r="C474" s="159"/>
      <c r="D474" s="7">
        <v>12</v>
      </c>
      <c r="E474" s="26" t="s">
        <v>358</v>
      </c>
      <c r="F474" s="28" t="s">
        <v>364</v>
      </c>
      <c r="G474" s="14"/>
      <c r="H474" s="59" t="str">
        <f>IFERROR((H472-G472)/G472,"")</f>
        <v/>
      </c>
      <c r="I474" s="60" t="str">
        <f t="shared" si="403"/>
        <v/>
      </c>
      <c r="J474" s="59" t="str">
        <f t="shared" si="404"/>
        <v/>
      </c>
      <c r="K474" s="59" t="str">
        <f t="shared" si="405"/>
        <v/>
      </c>
      <c r="L474" s="59" t="str">
        <f t="shared" si="406"/>
        <v/>
      </c>
      <c r="M474" s="59" t="str">
        <f t="shared" si="407"/>
        <v/>
      </c>
      <c r="N474" s="59" t="str">
        <f t="shared" si="408"/>
        <v/>
      </c>
      <c r="O474" s="59" t="str">
        <f t="shared" si="409"/>
        <v/>
      </c>
      <c r="P474" s="59" t="str">
        <f t="shared" si="410"/>
        <v/>
      </c>
    </row>
    <row r="475" spans="2:17" ht="29.25" hidden="1" customHeight="1" outlineLevel="1" x14ac:dyDescent="0.4">
      <c r="C475" s="159"/>
      <c r="D475" s="7">
        <v>13</v>
      </c>
      <c r="E475" s="26" t="s">
        <v>359</v>
      </c>
      <c r="F475" s="27"/>
      <c r="G475" s="91" t="str">
        <f>IFERROR(+G467/G470,"")</f>
        <v/>
      </c>
      <c r="H475" s="92" t="str">
        <f>IFERROR(+H467/H470,"")</f>
        <v/>
      </c>
      <c r="I475" s="92" t="str">
        <f t="shared" ref="I475:P475" si="411">IFERROR(+I467/I470,"")</f>
        <v/>
      </c>
      <c r="J475" s="92" t="str">
        <f t="shared" si="411"/>
        <v/>
      </c>
      <c r="K475" s="92" t="str">
        <f t="shared" si="411"/>
        <v/>
      </c>
      <c r="L475" s="92" t="str">
        <f t="shared" si="411"/>
        <v/>
      </c>
      <c r="M475" s="92" t="str">
        <f t="shared" si="411"/>
        <v/>
      </c>
      <c r="N475" s="92" t="str">
        <f t="shared" si="411"/>
        <v/>
      </c>
      <c r="O475" s="92" t="str">
        <f t="shared" si="411"/>
        <v/>
      </c>
      <c r="P475" s="92" t="str">
        <f t="shared" si="411"/>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 si="412">IFERROR((J475-I475)/I475,"")</f>
        <v/>
      </c>
      <c r="K476" s="59" t="str">
        <f t="shared" ref="K476" si="413">IFERROR((K475-J475)/J475,"")</f>
        <v/>
      </c>
      <c r="L476" s="59" t="str">
        <f t="shared" ref="L476" si="414">IFERROR((L475-K475)/K475,"")</f>
        <v/>
      </c>
      <c r="M476" s="59" t="str">
        <f t="shared" ref="M476" si="415">IFERROR((M475-L475)/L475,"")</f>
        <v/>
      </c>
      <c r="N476" s="59" t="str">
        <f t="shared" ref="N476" si="416">IFERROR((N475-M475)/M475,"")</f>
        <v/>
      </c>
      <c r="O476" s="59" t="str">
        <f t="shared" ref="O476" si="417">IFERROR((O475-N475)/N475,"")</f>
        <v/>
      </c>
      <c r="P476" s="59" t="str">
        <f t="shared" ref="P476" si="418">IFERROR((P475-O475)/O475,"")</f>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 si="419">IF($I484="","",EDATE(J484,12))</f>
        <v/>
      </c>
      <c r="L484" s="80" t="str">
        <f t="shared" ref="L484" si="420">IF($I484="","",EDATE(K484,12))</f>
        <v/>
      </c>
      <c r="M484" s="80" t="str">
        <f t="shared" ref="M484" si="421">IF($I484="","",EDATE(L484,12))</f>
        <v/>
      </c>
      <c r="N484" s="80" t="str">
        <f t="shared" ref="N484" si="422">IF($I484="","",EDATE(M484,12))</f>
        <v/>
      </c>
      <c r="O484" s="80" t="str">
        <f t="shared" ref="O484" si="423">IF($I484="","",EDATE(N484,12))</f>
        <v/>
      </c>
      <c r="P484" s="80" t="str">
        <f t="shared" ref="P484" si="424">IF($I484="","",EDATE(O484,12))</f>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425">IF($G$34="就業時間換算","",IFERROR(+I485/I487,""))</f>
        <v/>
      </c>
      <c r="J490" s="13" t="str">
        <f t="shared" si="425"/>
        <v/>
      </c>
      <c r="K490" s="13" t="str">
        <f t="shared" si="425"/>
        <v/>
      </c>
      <c r="L490" s="13" t="str">
        <f t="shared" si="425"/>
        <v/>
      </c>
      <c r="M490" s="13" t="str">
        <f t="shared" si="425"/>
        <v/>
      </c>
      <c r="N490" s="13" t="str">
        <f t="shared" si="425"/>
        <v/>
      </c>
      <c r="O490" s="13" t="str">
        <f t="shared" si="425"/>
        <v/>
      </c>
      <c r="P490" s="13" t="str">
        <f t="shared" si="425"/>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426">IF($G$34="人数換算","",IFERROR(+I485/I488,""))</f>
        <v/>
      </c>
      <c r="J491" s="13" t="str">
        <f t="shared" si="426"/>
        <v/>
      </c>
      <c r="K491" s="13" t="str">
        <f t="shared" si="426"/>
        <v/>
      </c>
      <c r="L491" s="13" t="str">
        <f t="shared" si="426"/>
        <v/>
      </c>
      <c r="M491" s="13" t="str">
        <f t="shared" si="426"/>
        <v/>
      </c>
      <c r="N491" s="13" t="str">
        <f t="shared" si="426"/>
        <v/>
      </c>
      <c r="O491" s="13" t="str">
        <f t="shared" si="426"/>
        <v/>
      </c>
      <c r="P491" s="13" t="str">
        <f t="shared" si="426"/>
        <v/>
      </c>
    </row>
    <row r="492" spans="3:16" ht="29.25" hidden="1" customHeight="1" outlineLevel="1" x14ac:dyDescent="0.4">
      <c r="C492" s="159"/>
      <c r="D492" s="7">
        <v>11</v>
      </c>
      <c r="E492" s="26" t="s">
        <v>357</v>
      </c>
      <c r="F492" s="27" t="s">
        <v>258</v>
      </c>
      <c r="G492" s="14"/>
      <c r="H492" s="59" t="str">
        <f>IFERROR((H490-G490)/G490,"")</f>
        <v/>
      </c>
      <c r="I492" s="60" t="str">
        <f t="shared" ref="I492:I493" si="427">IFERROR((I490-H490)/H490,"")</f>
        <v/>
      </c>
      <c r="J492" s="59" t="str">
        <f t="shared" ref="J492:J493" si="428">IFERROR((J490-I490)/I490,"")</f>
        <v/>
      </c>
      <c r="K492" s="59" t="str">
        <f t="shared" ref="K492:K493" si="429">IFERROR((K490-J490)/J490,"")</f>
        <v/>
      </c>
      <c r="L492" s="59" t="str">
        <f t="shared" ref="L492:L493" si="430">IFERROR((L490-K490)/K490,"")</f>
        <v/>
      </c>
      <c r="M492" s="59" t="str">
        <f t="shared" ref="M492:M493" si="431">IFERROR((M490-L490)/L490,"")</f>
        <v/>
      </c>
      <c r="N492" s="59" t="str">
        <f t="shared" ref="N492:N493" si="432">IFERROR((N490-M490)/M490,"")</f>
        <v/>
      </c>
      <c r="O492" s="59" t="str">
        <f t="shared" ref="O492:O493" si="433">IFERROR((O490-N490)/N490,"")</f>
        <v/>
      </c>
      <c r="P492" s="59" t="str">
        <f t="shared" ref="P492:P493" si="434">IFERROR((P490-O490)/O490,"")</f>
        <v/>
      </c>
    </row>
    <row r="493" spans="3:16" ht="29.25" hidden="1" customHeight="1" outlineLevel="1" x14ac:dyDescent="0.4">
      <c r="C493" s="159"/>
      <c r="D493" s="7">
        <v>12</v>
      </c>
      <c r="E493" s="26" t="s">
        <v>358</v>
      </c>
      <c r="F493" s="28" t="s">
        <v>364</v>
      </c>
      <c r="G493" s="14"/>
      <c r="H493" s="59" t="str">
        <f>IFERROR((H491-G491)/G491,"")</f>
        <v/>
      </c>
      <c r="I493" s="60" t="str">
        <f t="shared" si="427"/>
        <v/>
      </c>
      <c r="J493" s="59" t="str">
        <f t="shared" si="428"/>
        <v/>
      </c>
      <c r="K493" s="59" t="str">
        <f t="shared" si="429"/>
        <v/>
      </c>
      <c r="L493" s="59" t="str">
        <f t="shared" si="430"/>
        <v/>
      </c>
      <c r="M493" s="59" t="str">
        <f t="shared" si="431"/>
        <v/>
      </c>
      <c r="N493" s="59" t="str">
        <f t="shared" si="432"/>
        <v/>
      </c>
      <c r="O493" s="59" t="str">
        <f t="shared" si="433"/>
        <v/>
      </c>
      <c r="P493" s="59" t="str">
        <f t="shared" si="434"/>
        <v/>
      </c>
    </row>
    <row r="494" spans="3:16" ht="29.25" hidden="1" customHeight="1" outlineLevel="1" x14ac:dyDescent="0.4">
      <c r="C494" s="159"/>
      <c r="D494" s="7">
        <v>13</v>
      </c>
      <c r="E494" s="26" t="s">
        <v>359</v>
      </c>
      <c r="F494" s="27"/>
      <c r="G494" s="91" t="str">
        <f>IFERROR(+G486/G489,"")</f>
        <v/>
      </c>
      <c r="H494" s="92" t="str">
        <f>IFERROR(+H486/H489,"")</f>
        <v/>
      </c>
      <c r="I494" s="92" t="str">
        <f t="shared" ref="I494:P494" si="435">IFERROR(+I486/I489,"")</f>
        <v/>
      </c>
      <c r="J494" s="92" t="str">
        <f t="shared" si="435"/>
        <v/>
      </c>
      <c r="K494" s="92" t="str">
        <f t="shared" si="435"/>
        <v/>
      </c>
      <c r="L494" s="92" t="str">
        <f t="shared" si="435"/>
        <v/>
      </c>
      <c r="M494" s="92" t="str">
        <f t="shared" si="435"/>
        <v/>
      </c>
      <c r="N494" s="92" t="str">
        <f t="shared" si="435"/>
        <v/>
      </c>
      <c r="O494" s="92" t="str">
        <f t="shared" si="435"/>
        <v/>
      </c>
      <c r="P494" s="92" t="str">
        <f t="shared" si="435"/>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 si="436">IFERROR((J494-I494)/I494,"")</f>
        <v/>
      </c>
      <c r="K495" s="59" t="str">
        <f t="shared" ref="K495" si="437">IFERROR((K494-J494)/J494,"")</f>
        <v/>
      </c>
      <c r="L495" s="59" t="str">
        <f t="shared" ref="L495" si="438">IFERROR((L494-K494)/K494,"")</f>
        <v/>
      </c>
      <c r="M495" s="59" t="str">
        <f t="shared" ref="M495" si="439">IFERROR((M494-L494)/L494,"")</f>
        <v/>
      </c>
      <c r="N495" s="59" t="str">
        <f t="shared" ref="N495" si="440">IFERROR((N494-M494)/M494,"")</f>
        <v/>
      </c>
      <c r="O495" s="59" t="str">
        <f t="shared" ref="O495" si="441">IFERROR((O494-N494)/N494,"")</f>
        <v/>
      </c>
      <c r="P495" s="59" t="str">
        <f t="shared" ref="P495" si="442">IFERROR((P494-O494)/O494,"")</f>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 si="443">IF($I503="","",EDATE(J503,12))</f>
        <v/>
      </c>
      <c r="L503" s="80" t="str">
        <f t="shared" ref="L503" si="444">IF($I503="","",EDATE(K503,12))</f>
        <v/>
      </c>
      <c r="M503" s="80" t="str">
        <f t="shared" ref="M503" si="445">IF($I503="","",EDATE(L503,12))</f>
        <v/>
      </c>
      <c r="N503" s="80" t="str">
        <f t="shared" ref="N503" si="446">IF($I503="","",EDATE(M503,12))</f>
        <v/>
      </c>
      <c r="O503" s="80" t="str">
        <f t="shared" ref="O503" si="447">IF($I503="","",EDATE(N503,12))</f>
        <v/>
      </c>
      <c r="P503" s="80" t="str">
        <f t="shared" ref="P503" si="448">IF($I503="","",EDATE(O503,12))</f>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449">IF($G$34="就業時間換算","",IFERROR(+I504/I506,""))</f>
        <v/>
      </c>
      <c r="J509" s="13" t="str">
        <f t="shared" si="449"/>
        <v/>
      </c>
      <c r="K509" s="13" t="str">
        <f t="shared" si="449"/>
        <v/>
      </c>
      <c r="L509" s="13" t="str">
        <f t="shared" si="449"/>
        <v/>
      </c>
      <c r="M509" s="13" t="str">
        <f t="shared" si="449"/>
        <v/>
      </c>
      <c r="N509" s="13" t="str">
        <f t="shared" si="449"/>
        <v/>
      </c>
      <c r="O509" s="13" t="str">
        <f t="shared" si="449"/>
        <v/>
      </c>
      <c r="P509" s="13" t="str">
        <f t="shared" si="44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450">IF($G$34="人数換算","",IFERROR(+I504/I507,""))</f>
        <v/>
      </c>
      <c r="J510" s="13" t="str">
        <f t="shared" si="450"/>
        <v/>
      </c>
      <c r="K510" s="13" t="str">
        <f t="shared" si="450"/>
        <v/>
      </c>
      <c r="L510" s="13" t="str">
        <f t="shared" si="450"/>
        <v/>
      </c>
      <c r="M510" s="13" t="str">
        <f t="shared" si="450"/>
        <v/>
      </c>
      <c r="N510" s="13" t="str">
        <f t="shared" si="450"/>
        <v/>
      </c>
      <c r="O510" s="13" t="str">
        <f t="shared" si="450"/>
        <v/>
      </c>
      <c r="P510" s="13" t="str">
        <f t="shared" si="450"/>
        <v/>
      </c>
    </row>
    <row r="511" spans="2:17" ht="29.25" hidden="1" customHeight="1" outlineLevel="1" x14ac:dyDescent="0.4">
      <c r="C511" s="159"/>
      <c r="D511" s="7">
        <v>11</v>
      </c>
      <c r="E511" s="26" t="s">
        <v>357</v>
      </c>
      <c r="F511" s="27" t="s">
        <v>258</v>
      </c>
      <c r="G511" s="14"/>
      <c r="H511" s="59" t="str">
        <f>IFERROR((H509-G509)/G509,"")</f>
        <v/>
      </c>
      <c r="I511" s="60" t="str">
        <f t="shared" ref="I511:I512" si="451">IFERROR((I509-H509)/H509,"")</f>
        <v/>
      </c>
      <c r="J511" s="59" t="str">
        <f t="shared" ref="J511:J512" si="452">IFERROR((J509-I509)/I509,"")</f>
        <v/>
      </c>
      <c r="K511" s="59" t="str">
        <f t="shared" ref="K511:K512" si="453">IFERROR((K509-J509)/J509,"")</f>
        <v/>
      </c>
      <c r="L511" s="59" t="str">
        <f t="shared" ref="L511:L512" si="454">IFERROR((L509-K509)/K509,"")</f>
        <v/>
      </c>
      <c r="M511" s="59" t="str">
        <f t="shared" ref="M511:M512" si="455">IFERROR((M509-L509)/L509,"")</f>
        <v/>
      </c>
      <c r="N511" s="59" t="str">
        <f t="shared" ref="N511:N512" si="456">IFERROR((N509-M509)/M509,"")</f>
        <v/>
      </c>
      <c r="O511" s="59" t="str">
        <f t="shared" ref="O511:O512" si="457">IFERROR((O509-N509)/N509,"")</f>
        <v/>
      </c>
      <c r="P511" s="59" t="str">
        <f t="shared" ref="P511:P512" si="458">IFERROR((P509-O509)/O509,"")</f>
        <v/>
      </c>
    </row>
    <row r="512" spans="2:17" ht="29.25" hidden="1" customHeight="1" outlineLevel="1" x14ac:dyDescent="0.4">
      <c r="C512" s="159"/>
      <c r="D512" s="7">
        <v>12</v>
      </c>
      <c r="E512" s="26" t="s">
        <v>358</v>
      </c>
      <c r="F512" s="28" t="s">
        <v>364</v>
      </c>
      <c r="G512" s="14"/>
      <c r="H512" s="59" t="str">
        <f>IFERROR((H510-G510)/G510,"")</f>
        <v/>
      </c>
      <c r="I512" s="60" t="str">
        <f t="shared" si="451"/>
        <v/>
      </c>
      <c r="J512" s="59" t="str">
        <f t="shared" si="452"/>
        <v/>
      </c>
      <c r="K512" s="59" t="str">
        <f t="shared" si="453"/>
        <v/>
      </c>
      <c r="L512" s="59" t="str">
        <f t="shared" si="454"/>
        <v/>
      </c>
      <c r="M512" s="59" t="str">
        <f t="shared" si="455"/>
        <v/>
      </c>
      <c r="N512" s="59" t="str">
        <f t="shared" si="456"/>
        <v/>
      </c>
      <c r="O512" s="59" t="str">
        <f t="shared" si="457"/>
        <v/>
      </c>
      <c r="P512" s="59" t="str">
        <f t="shared" si="458"/>
        <v/>
      </c>
    </row>
    <row r="513" spans="2:17" ht="29.25" hidden="1" customHeight="1" outlineLevel="1" x14ac:dyDescent="0.4">
      <c r="C513" s="159"/>
      <c r="D513" s="7">
        <v>13</v>
      </c>
      <c r="E513" s="26" t="s">
        <v>359</v>
      </c>
      <c r="F513" s="27"/>
      <c r="G513" s="91" t="str">
        <f>IFERROR(+G505/G508,"")</f>
        <v/>
      </c>
      <c r="H513" s="92" t="str">
        <f>IFERROR(+H505/H508,"")</f>
        <v/>
      </c>
      <c r="I513" s="92" t="str">
        <f t="shared" ref="I513:P513" si="459">IFERROR(+I505/I508,"")</f>
        <v/>
      </c>
      <c r="J513" s="92" t="str">
        <f t="shared" si="459"/>
        <v/>
      </c>
      <c r="K513" s="92" t="str">
        <f t="shared" si="459"/>
        <v/>
      </c>
      <c r="L513" s="92" t="str">
        <f t="shared" si="459"/>
        <v/>
      </c>
      <c r="M513" s="92" t="str">
        <f t="shared" si="459"/>
        <v/>
      </c>
      <c r="N513" s="92" t="str">
        <f t="shared" si="459"/>
        <v/>
      </c>
      <c r="O513" s="92" t="str">
        <f t="shared" si="459"/>
        <v/>
      </c>
      <c r="P513" s="92" t="str">
        <f t="shared" si="459"/>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 si="460">IFERROR((J513-I513)/I513,"")</f>
        <v/>
      </c>
      <c r="K514" s="59" t="str">
        <f t="shared" ref="K514" si="461">IFERROR((K513-J513)/J513,"")</f>
        <v/>
      </c>
      <c r="L514" s="59" t="str">
        <f t="shared" ref="L514" si="462">IFERROR((L513-K513)/K513,"")</f>
        <v/>
      </c>
      <c r="M514" s="59" t="str">
        <f t="shared" ref="M514" si="463">IFERROR((M513-L513)/L513,"")</f>
        <v/>
      </c>
      <c r="N514" s="59" t="str">
        <f t="shared" ref="N514" si="464">IFERROR((N513-M513)/M513,"")</f>
        <v/>
      </c>
      <c r="O514" s="59" t="str">
        <f t="shared" ref="O514" si="465">IFERROR((O513-N513)/N513,"")</f>
        <v/>
      </c>
      <c r="P514" s="59" t="str">
        <f t="shared" ref="P514" si="466">IFERROR((P513-O513)/O513,"")</f>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 si="467">IF($I522="","",EDATE(J522,12))</f>
        <v/>
      </c>
      <c r="L522" s="80" t="str">
        <f t="shared" ref="L522" si="468">IF($I522="","",EDATE(K522,12))</f>
        <v/>
      </c>
      <c r="M522" s="80" t="str">
        <f t="shared" ref="M522" si="469">IF($I522="","",EDATE(L522,12))</f>
        <v/>
      </c>
      <c r="N522" s="80" t="str">
        <f t="shared" ref="N522" si="470">IF($I522="","",EDATE(M522,12))</f>
        <v/>
      </c>
      <c r="O522" s="80" t="str">
        <f t="shared" ref="O522" si="471">IF($I522="","",EDATE(N522,12))</f>
        <v/>
      </c>
      <c r="P522" s="80" t="str">
        <f t="shared" ref="P522" si="472">IF($I522="","",EDATE(O522,12))</f>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473">IF($G$34="就業時間換算","",IFERROR(+I523/I525,""))</f>
        <v/>
      </c>
      <c r="J528" s="13" t="str">
        <f t="shared" si="473"/>
        <v/>
      </c>
      <c r="K528" s="13" t="str">
        <f t="shared" si="473"/>
        <v/>
      </c>
      <c r="L528" s="13" t="str">
        <f t="shared" si="473"/>
        <v/>
      </c>
      <c r="M528" s="13" t="str">
        <f t="shared" si="473"/>
        <v/>
      </c>
      <c r="N528" s="13" t="str">
        <f t="shared" si="473"/>
        <v/>
      </c>
      <c r="O528" s="13" t="str">
        <f t="shared" si="473"/>
        <v/>
      </c>
      <c r="P528" s="13" t="str">
        <f t="shared" si="473"/>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474">IF($G$34="人数換算","",IFERROR(+I523/I526,""))</f>
        <v/>
      </c>
      <c r="J529" s="13" t="str">
        <f t="shared" si="474"/>
        <v/>
      </c>
      <c r="K529" s="13" t="str">
        <f t="shared" si="474"/>
        <v/>
      </c>
      <c r="L529" s="13" t="str">
        <f t="shared" si="474"/>
        <v/>
      </c>
      <c r="M529" s="13" t="str">
        <f t="shared" si="474"/>
        <v/>
      </c>
      <c r="N529" s="13" t="str">
        <f t="shared" si="474"/>
        <v/>
      </c>
      <c r="O529" s="13" t="str">
        <f t="shared" si="474"/>
        <v/>
      </c>
      <c r="P529" s="13" t="str">
        <f t="shared" si="474"/>
        <v/>
      </c>
    </row>
    <row r="530" spans="2:17" ht="29.25" hidden="1" customHeight="1" outlineLevel="1" x14ac:dyDescent="0.4">
      <c r="C530" s="159"/>
      <c r="D530" s="7">
        <v>11</v>
      </c>
      <c r="E530" s="26" t="s">
        <v>357</v>
      </c>
      <c r="F530" s="27" t="s">
        <v>258</v>
      </c>
      <c r="G530" s="14"/>
      <c r="H530" s="59" t="str">
        <f>IFERROR((H528-G528)/G528,"")</f>
        <v/>
      </c>
      <c r="I530" s="60" t="str">
        <f t="shared" ref="I530:I531" si="475">IFERROR((I528-H528)/H528,"")</f>
        <v/>
      </c>
      <c r="J530" s="59" t="str">
        <f t="shared" ref="J530:J531" si="476">IFERROR((J528-I528)/I528,"")</f>
        <v/>
      </c>
      <c r="K530" s="59" t="str">
        <f t="shared" ref="K530:K531" si="477">IFERROR((K528-J528)/J528,"")</f>
        <v/>
      </c>
      <c r="L530" s="59" t="str">
        <f t="shared" ref="L530:L531" si="478">IFERROR((L528-K528)/K528,"")</f>
        <v/>
      </c>
      <c r="M530" s="59" t="str">
        <f t="shared" ref="M530:M531" si="479">IFERROR((M528-L528)/L528,"")</f>
        <v/>
      </c>
      <c r="N530" s="59" t="str">
        <f t="shared" ref="N530:N531" si="480">IFERROR((N528-M528)/M528,"")</f>
        <v/>
      </c>
      <c r="O530" s="59" t="str">
        <f t="shared" ref="O530:O531" si="481">IFERROR((O528-N528)/N528,"")</f>
        <v/>
      </c>
      <c r="P530" s="59" t="str">
        <f t="shared" ref="P530:P531" si="482">IFERROR((P528-O528)/O528,"")</f>
        <v/>
      </c>
    </row>
    <row r="531" spans="2:17" ht="29.25" hidden="1" customHeight="1" outlineLevel="1" x14ac:dyDescent="0.4">
      <c r="C531" s="159"/>
      <c r="D531" s="7">
        <v>12</v>
      </c>
      <c r="E531" s="26" t="s">
        <v>358</v>
      </c>
      <c r="F531" s="28" t="s">
        <v>364</v>
      </c>
      <c r="G531" s="14"/>
      <c r="H531" s="59" t="str">
        <f>IFERROR((H529-G529)/G529,"")</f>
        <v/>
      </c>
      <c r="I531" s="60" t="str">
        <f t="shared" si="475"/>
        <v/>
      </c>
      <c r="J531" s="59" t="str">
        <f t="shared" si="476"/>
        <v/>
      </c>
      <c r="K531" s="59" t="str">
        <f t="shared" si="477"/>
        <v/>
      </c>
      <c r="L531" s="59" t="str">
        <f t="shared" si="478"/>
        <v/>
      </c>
      <c r="M531" s="59" t="str">
        <f t="shared" si="479"/>
        <v/>
      </c>
      <c r="N531" s="59" t="str">
        <f t="shared" si="480"/>
        <v/>
      </c>
      <c r="O531" s="59" t="str">
        <f t="shared" si="481"/>
        <v/>
      </c>
      <c r="P531" s="59" t="str">
        <f t="shared" si="482"/>
        <v/>
      </c>
    </row>
    <row r="532" spans="2:17" ht="29.25" hidden="1" customHeight="1" outlineLevel="1" x14ac:dyDescent="0.4">
      <c r="C532" s="159"/>
      <c r="D532" s="7">
        <v>13</v>
      </c>
      <c r="E532" s="26" t="s">
        <v>359</v>
      </c>
      <c r="F532" s="27"/>
      <c r="G532" s="91" t="str">
        <f>IFERROR(+G524/G527,"")</f>
        <v/>
      </c>
      <c r="H532" s="92" t="str">
        <f>IFERROR(+H524/H527,"")</f>
        <v/>
      </c>
      <c r="I532" s="92" t="str">
        <f t="shared" ref="I532:P532" si="483">IFERROR(+I524/I527,"")</f>
        <v/>
      </c>
      <c r="J532" s="92" t="str">
        <f t="shared" si="483"/>
        <v/>
      </c>
      <c r="K532" s="92" t="str">
        <f t="shared" si="483"/>
        <v/>
      </c>
      <c r="L532" s="92" t="str">
        <f t="shared" si="483"/>
        <v/>
      </c>
      <c r="M532" s="92" t="str">
        <f t="shared" si="483"/>
        <v/>
      </c>
      <c r="N532" s="92" t="str">
        <f t="shared" si="483"/>
        <v/>
      </c>
      <c r="O532" s="92" t="str">
        <f t="shared" si="483"/>
        <v/>
      </c>
      <c r="P532" s="92" t="str">
        <f t="shared" si="483"/>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 si="484">IFERROR((J532-I532)/I532,"")</f>
        <v/>
      </c>
      <c r="K533" s="59" t="str">
        <f t="shared" ref="K533" si="485">IFERROR((K532-J532)/J532,"")</f>
        <v/>
      </c>
      <c r="L533" s="59" t="str">
        <f t="shared" ref="L533" si="486">IFERROR((L532-K532)/K532,"")</f>
        <v/>
      </c>
      <c r="M533" s="59" t="str">
        <f t="shared" ref="M533" si="487">IFERROR((M532-L532)/L532,"")</f>
        <v/>
      </c>
      <c r="N533" s="59" t="str">
        <f t="shared" ref="N533" si="488">IFERROR((N532-M532)/M532,"")</f>
        <v/>
      </c>
      <c r="O533" s="59" t="str">
        <f t="shared" ref="O533" si="489">IFERROR((O532-N532)/N532,"")</f>
        <v/>
      </c>
      <c r="P533" s="59" t="str">
        <f t="shared" ref="P533" si="490">IFERROR((P532-O532)/O532,"")</f>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 si="491">IF($I541="","",EDATE(J541,12))</f>
        <v/>
      </c>
      <c r="L541" s="80" t="str">
        <f t="shared" ref="L541" si="492">IF($I541="","",EDATE(K541,12))</f>
        <v/>
      </c>
      <c r="M541" s="80" t="str">
        <f t="shared" ref="M541" si="493">IF($I541="","",EDATE(L541,12))</f>
        <v/>
      </c>
      <c r="N541" s="80" t="str">
        <f t="shared" ref="N541" si="494">IF($I541="","",EDATE(M541,12))</f>
        <v/>
      </c>
      <c r="O541" s="80" t="str">
        <f t="shared" ref="O541" si="495">IF($I541="","",EDATE(N541,12))</f>
        <v/>
      </c>
      <c r="P541" s="80" t="str">
        <f t="shared" ref="P541" si="496">IF($I541="","",EDATE(O541,12))</f>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497">IF($G$34="就業時間換算","",IFERROR(+I542/I544,""))</f>
        <v/>
      </c>
      <c r="J547" s="13" t="str">
        <f t="shared" si="497"/>
        <v/>
      </c>
      <c r="K547" s="13" t="str">
        <f t="shared" si="497"/>
        <v/>
      </c>
      <c r="L547" s="13" t="str">
        <f t="shared" si="497"/>
        <v/>
      </c>
      <c r="M547" s="13" t="str">
        <f t="shared" si="497"/>
        <v/>
      </c>
      <c r="N547" s="13" t="str">
        <f t="shared" si="497"/>
        <v/>
      </c>
      <c r="O547" s="13" t="str">
        <f t="shared" si="497"/>
        <v/>
      </c>
      <c r="P547" s="13" t="str">
        <f t="shared" si="497"/>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498">IF($G$34="人数換算","",IFERROR(+I542/I545,""))</f>
        <v/>
      </c>
      <c r="J548" s="13" t="str">
        <f t="shared" si="498"/>
        <v/>
      </c>
      <c r="K548" s="13" t="str">
        <f t="shared" si="498"/>
        <v/>
      </c>
      <c r="L548" s="13" t="str">
        <f t="shared" si="498"/>
        <v/>
      </c>
      <c r="M548" s="13" t="str">
        <f t="shared" si="498"/>
        <v/>
      </c>
      <c r="N548" s="13" t="str">
        <f t="shared" si="498"/>
        <v/>
      </c>
      <c r="O548" s="13" t="str">
        <f t="shared" si="498"/>
        <v/>
      </c>
      <c r="P548" s="13" t="str">
        <f t="shared" si="498"/>
        <v/>
      </c>
    </row>
    <row r="549" spans="2:17" ht="29.25" hidden="1" customHeight="1" outlineLevel="1" x14ac:dyDescent="0.4">
      <c r="C549" s="159"/>
      <c r="D549" s="7">
        <v>11</v>
      </c>
      <c r="E549" s="26" t="s">
        <v>357</v>
      </c>
      <c r="F549" s="27" t="s">
        <v>258</v>
      </c>
      <c r="G549" s="14"/>
      <c r="H549" s="59" t="str">
        <f>IFERROR((H547-G547)/G547,"")</f>
        <v/>
      </c>
      <c r="I549" s="60" t="str">
        <f t="shared" ref="I549:I550" si="499">IFERROR((I547-H547)/H547,"")</f>
        <v/>
      </c>
      <c r="J549" s="59" t="str">
        <f t="shared" ref="J549:J550" si="500">IFERROR((J547-I547)/I547,"")</f>
        <v/>
      </c>
      <c r="K549" s="59" t="str">
        <f t="shared" ref="K549:K550" si="501">IFERROR((K547-J547)/J547,"")</f>
        <v/>
      </c>
      <c r="L549" s="59" t="str">
        <f t="shared" ref="L549:L550" si="502">IFERROR((L547-K547)/K547,"")</f>
        <v/>
      </c>
      <c r="M549" s="59" t="str">
        <f t="shared" ref="M549:M550" si="503">IFERROR((M547-L547)/L547,"")</f>
        <v/>
      </c>
      <c r="N549" s="59" t="str">
        <f t="shared" ref="N549:N550" si="504">IFERROR((N547-M547)/M547,"")</f>
        <v/>
      </c>
      <c r="O549" s="59" t="str">
        <f t="shared" ref="O549:O550" si="505">IFERROR((O547-N547)/N547,"")</f>
        <v/>
      </c>
      <c r="P549" s="59" t="str">
        <f t="shared" ref="P549:P550" si="506">IFERROR((P547-O547)/O547,"")</f>
        <v/>
      </c>
    </row>
    <row r="550" spans="2:17" ht="29.25" hidden="1" customHeight="1" outlineLevel="1" x14ac:dyDescent="0.4">
      <c r="C550" s="159"/>
      <c r="D550" s="7">
        <v>12</v>
      </c>
      <c r="E550" s="26" t="s">
        <v>358</v>
      </c>
      <c r="F550" s="28" t="s">
        <v>364</v>
      </c>
      <c r="G550" s="14"/>
      <c r="H550" s="59" t="str">
        <f>IFERROR((H548-G548)/G548,"")</f>
        <v/>
      </c>
      <c r="I550" s="60" t="str">
        <f t="shared" si="499"/>
        <v/>
      </c>
      <c r="J550" s="59" t="str">
        <f t="shared" si="500"/>
        <v/>
      </c>
      <c r="K550" s="59" t="str">
        <f t="shared" si="501"/>
        <v/>
      </c>
      <c r="L550" s="59" t="str">
        <f t="shared" si="502"/>
        <v/>
      </c>
      <c r="M550" s="59" t="str">
        <f t="shared" si="503"/>
        <v/>
      </c>
      <c r="N550" s="59" t="str">
        <f t="shared" si="504"/>
        <v/>
      </c>
      <c r="O550" s="59" t="str">
        <f t="shared" si="505"/>
        <v/>
      </c>
      <c r="P550" s="59" t="str">
        <f t="shared" si="506"/>
        <v/>
      </c>
    </row>
    <row r="551" spans="2:17" ht="29.25" hidden="1" customHeight="1" outlineLevel="1" x14ac:dyDescent="0.4">
      <c r="C551" s="159"/>
      <c r="D551" s="7">
        <v>13</v>
      </c>
      <c r="E551" s="26" t="s">
        <v>359</v>
      </c>
      <c r="F551" s="27"/>
      <c r="G551" s="91" t="str">
        <f>IFERROR(+G543/G546,"")</f>
        <v/>
      </c>
      <c r="H551" s="92" t="str">
        <f>IFERROR(+H543/H546,"")</f>
        <v/>
      </c>
      <c r="I551" s="92" t="str">
        <f t="shared" ref="I551:P551" si="507">IFERROR(+I543/I546,"")</f>
        <v/>
      </c>
      <c r="J551" s="92" t="str">
        <f t="shared" si="507"/>
        <v/>
      </c>
      <c r="K551" s="92" t="str">
        <f t="shared" si="507"/>
        <v/>
      </c>
      <c r="L551" s="92" t="str">
        <f t="shared" si="507"/>
        <v/>
      </c>
      <c r="M551" s="92" t="str">
        <f t="shared" si="507"/>
        <v/>
      </c>
      <c r="N551" s="92" t="str">
        <f t="shared" si="507"/>
        <v/>
      </c>
      <c r="O551" s="92" t="str">
        <f t="shared" si="507"/>
        <v/>
      </c>
      <c r="P551" s="92" t="str">
        <f t="shared" si="507"/>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 si="508">IFERROR((J551-I551)/I551,"")</f>
        <v/>
      </c>
      <c r="K552" s="59" t="str">
        <f t="shared" ref="K552" si="509">IFERROR((K551-J551)/J551,"")</f>
        <v/>
      </c>
      <c r="L552" s="59" t="str">
        <f t="shared" ref="L552" si="510">IFERROR((L551-K551)/K551,"")</f>
        <v/>
      </c>
      <c r="M552" s="59" t="str">
        <f t="shared" ref="M552" si="511">IFERROR((M551-L551)/L551,"")</f>
        <v/>
      </c>
      <c r="N552" s="59" t="str">
        <f t="shared" ref="N552" si="512">IFERROR((N551-M551)/M551,"")</f>
        <v/>
      </c>
      <c r="O552" s="59" t="str">
        <f t="shared" ref="O552" si="513">IFERROR((O551-N551)/N551,"")</f>
        <v/>
      </c>
      <c r="P552" s="59" t="str">
        <f t="shared" ref="P552" si="514">IFERROR((P551-O551)/O551,"")</f>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 si="515">IF($I560="","",EDATE(J560,12))</f>
        <v/>
      </c>
      <c r="L560" s="80" t="str">
        <f t="shared" ref="L560" si="516">IF($I560="","",EDATE(K560,12))</f>
        <v/>
      </c>
      <c r="M560" s="80" t="str">
        <f t="shared" ref="M560" si="517">IF($I560="","",EDATE(L560,12))</f>
        <v/>
      </c>
      <c r="N560" s="80" t="str">
        <f t="shared" ref="N560" si="518">IF($I560="","",EDATE(M560,12))</f>
        <v/>
      </c>
      <c r="O560" s="80" t="str">
        <f t="shared" ref="O560" si="519">IF($I560="","",EDATE(N560,12))</f>
        <v/>
      </c>
      <c r="P560" s="80" t="str">
        <f t="shared" ref="P560" si="520">IF($I560="","",EDATE(O560,12))</f>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521">IF($G$34="就業時間換算","",IFERROR(+I561/I563,""))</f>
        <v/>
      </c>
      <c r="J566" s="13" t="str">
        <f t="shared" si="521"/>
        <v/>
      </c>
      <c r="K566" s="13" t="str">
        <f t="shared" si="521"/>
        <v/>
      </c>
      <c r="L566" s="13" t="str">
        <f t="shared" si="521"/>
        <v/>
      </c>
      <c r="M566" s="13" t="str">
        <f t="shared" si="521"/>
        <v/>
      </c>
      <c r="N566" s="13" t="str">
        <f t="shared" si="521"/>
        <v/>
      </c>
      <c r="O566" s="13" t="str">
        <f t="shared" si="521"/>
        <v/>
      </c>
      <c r="P566" s="13" t="str">
        <f t="shared" si="521"/>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522">IF($G$34="人数換算","",IFERROR(+I561/I564,""))</f>
        <v/>
      </c>
      <c r="J567" s="13" t="str">
        <f t="shared" si="522"/>
        <v/>
      </c>
      <c r="K567" s="13" t="str">
        <f t="shared" si="522"/>
        <v/>
      </c>
      <c r="L567" s="13" t="str">
        <f t="shared" si="522"/>
        <v/>
      </c>
      <c r="M567" s="13" t="str">
        <f t="shared" si="522"/>
        <v/>
      </c>
      <c r="N567" s="13" t="str">
        <f t="shared" si="522"/>
        <v/>
      </c>
      <c r="O567" s="13" t="str">
        <f t="shared" si="522"/>
        <v/>
      </c>
      <c r="P567" s="13" t="str">
        <f t="shared" si="522"/>
        <v/>
      </c>
    </row>
    <row r="568" spans="2:17" ht="29.25" hidden="1" customHeight="1" outlineLevel="1" x14ac:dyDescent="0.4">
      <c r="C568" s="159"/>
      <c r="D568" s="7">
        <v>11</v>
      </c>
      <c r="E568" s="26" t="s">
        <v>357</v>
      </c>
      <c r="F568" s="27" t="s">
        <v>258</v>
      </c>
      <c r="G568" s="14"/>
      <c r="H568" s="59" t="str">
        <f>IFERROR((H566-G566)/G566,"")</f>
        <v/>
      </c>
      <c r="I568" s="60" t="str">
        <f t="shared" ref="I568:I569" si="523">IFERROR((I566-H566)/H566,"")</f>
        <v/>
      </c>
      <c r="J568" s="59" t="str">
        <f t="shared" ref="J568:J569" si="524">IFERROR((J566-I566)/I566,"")</f>
        <v/>
      </c>
      <c r="K568" s="59" t="str">
        <f t="shared" ref="K568:K569" si="525">IFERROR((K566-J566)/J566,"")</f>
        <v/>
      </c>
      <c r="L568" s="59" t="str">
        <f t="shared" ref="L568:L569" si="526">IFERROR((L566-K566)/K566,"")</f>
        <v/>
      </c>
      <c r="M568" s="59" t="str">
        <f t="shared" ref="M568:M569" si="527">IFERROR((M566-L566)/L566,"")</f>
        <v/>
      </c>
      <c r="N568" s="59" t="str">
        <f t="shared" ref="N568:N569" si="528">IFERROR((N566-M566)/M566,"")</f>
        <v/>
      </c>
      <c r="O568" s="59" t="str">
        <f t="shared" ref="O568:O569" si="529">IFERROR((O566-N566)/N566,"")</f>
        <v/>
      </c>
      <c r="P568" s="59" t="str">
        <f t="shared" ref="P568:P569" si="530">IFERROR((P566-O566)/O566,"")</f>
        <v/>
      </c>
    </row>
    <row r="569" spans="2:17" ht="29.25" hidden="1" customHeight="1" outlineLevel="1" x14ac:dyDescent="0.4">
      <c r="C569" s="159"/>
      <c r="D569" s="7">
        <v>12</v>
      </c>
      <c r="E569" s="26" t="s">
        <v>358</v>
      </c>
      <c r="F569" s="28" t="s">
        <v>364</v>
      </c>
      <c r="G569" s="14"/>
      <c r="H569" s="59" t="str">
        <f>IFERROR((H567-G567)/G567,"")</f>
        <v/>
      </c>
      <c r="I569" s="60" t="str">
        <f t="shared" si="523"/>
        <v/>
      </c>
      <c r="J569" s="59" t="str">
        <f t="shared" si="524"/>
        <v/>
      </c>
      <c r="K569" s="59" t="str">
        <f t="shared" si="525"/>
        <v/>
      </c>
      <c r="L569" s="59" t="str">
        <f t="shared" si="526"/>
        <v/>
      </c>
      <c r="M569" s="59" t="str">
        <f t="shared" si="527"/>
        <v/>
      </c>
      <c r="N569" s="59" t="str">
        <f t="shared" si="528"/>
        <v/>
      </c>
      <c r="O569" s="59" t="str">
        <f t="shared" si="529"/>
        <v/>
      </c>
      <c r="P569" s="59" t="str">
        <f t="shared" si="530"/>
        <v/>
      </c>
    </row>
    <row r="570" spans="2:17" ht="29.25" hidden="1" customHeight="1" outlineLevel="1" x14ac:dyDescent="0.4">
      <c r="C570" s="159"/>
      <c r="D570" s="7">
        <v>13</v>
      </c>
      <c r="E570" s="26" t="s">
        <v>359</v>
      </c>
      <c r="F570" s="27"/>
      <c r="G570" s="91" t="str">
        <f>IFERROR(+G562/G565,"")</f>
        <v/>
      </c>
      <c r="H570" s="92" t="str">
        <f>IFERROR(+H562/H565,"")</f>
        <v/>
      </c>
      <c r="I570" s="92" t="str">
        <f t="shared" ref="I570:P570" si="531">IFERROR(+I562/I565,"")</f>
        <v/>
      </c>
      <c r="J570" s="92" t="str">
        <f t="shared" si="531"/>
        <v/>
      </c>
      <c r="K570" s="92" t="str">
        <f t="shared" si="531"/>
        <v/>
      </c>
      <c r="L570" s="92" t="str">
        <f t="shared" si="531"/>
        <v/>
      </c>
      <c r="M570" s="92" t="str">
        <f t="shared" si="531"/>
        <v/>
      </c>
      <c r="N570" s="92" t="str">
        <f t="shared" si="531"/>
        <v/>
      </c>
      <c r="O570" s="92" t="str">
        <f t="shared" si="531"/>
        <v/>
      </c>
      <c r="P570" s="92" t="str">
        <f t="shared" si="531"/>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 si="532">IFERROR((J570-I570)/I570,"")</f>
        <v/>
      </c>
      <c r="K571" s="59" t="str">
        <f t="shared" ref="K571" si="533">IFERROR((K570-J570)/J570,"")</f>
        <v/>
      </c>
      <c r="L571" s="59" t="str">
        <f t="shared" ref="L571" si="534">IFERROR((L570-K570)/K570,"")</f>
        <v/>
      </c>
      <c r="M571" s="59" t="str">
        <f t="shared" ref="M571" si="535">IFERROR((M570-L570)/L570,"")</f>
        <v/>
      </c>
      <c r="N571" s="59" t="str">
        <f t="shared" ref="N571" si="536">IFERROR((N570-M570)/M570,"")</f>
        <v/>
      </c>
      <c r="O571" s="59" t="str">
        <f t="shared" ref="O571" si="537">IFERROR((O570-N570)/N570,"")</f>
        <v/>
      </c>
      <c r="P571" s="59" t="str">
        <f t="shared" ref="P571" si="538">IFERROR((P570-O570)/O570,"")</f>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 si="539">IF($I579="","",EDATE(J579,12))</f>
        <v/>
      </c>
      <c r="L579" s="80" t="str">
        <f t="shared" ref="L579" si="540">IF($I579="","",EDATE(K579,12))</f>
        <v/>
      </c>
      <c r="M579" s="80" t="str">
        <f t="shared" ref="M579" si="541">IF($I579="","",EDATE(L579,12))</f>
        <v/>
      </c>
      <c r="N579" s="80" t="str">
        <f t="shared" ref="N579" si="542">IF($I579="","",EDATE(M579,12))</f>
        <v/>
      </c>
      <c r="O579" s="80" t="str">
        <f t="shared" ref="O579" si="543">IF($I579="","",EDATE(N579,12))</f>
        <v/>
      </c>
      <c r="P579" s="80" t="str">
        <f t="shared" ref="P579" si="544">IF($I579="","",EDATE(O579,12))</f>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545">IF($G$34="就業時間換算","",IFERROR(+I580/I582,""))</f>
        <v/>
      </c>
      <c r="J585" s="13" t="str">
        <f t="shared" si="545"/>
        <v/>
      </c>
      <c r="K585" s="13" t="str">
        <f t="shared" si="545"/>
        <v/>
      </c>
      <c r="L585" s="13" t="str">
        <f t="shared" si="545"/>
        <v/>
      </c>
      <c r="M585" s="13" t="str">
        <f t="shared" si="545"/>
        <v/>
      </c>
      <c r="N585" s="13" t="str">
        <f t="shared" si="545"/>
        <v/>
      </c>
      <c r="O585" s="13" t="str">
        <f t="shared" si="545"/>
        <v/>
      </c>
      <c r="P585" s="13" t="str">
        <f t="shared" si="545"/>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546">IF($G$34="人数換算","",IFERROR(+I580/I583,""))</f>
        <v/>
      </c>
      <c r="J586" s="13" t="str">
        <f t="shared" si="546"/>
        <v/>
      </c>
      <c r="K586" s="13" t="str">
        <f t="shared" si="546"/>
        <v/>
      </c>
      <c r="L586" s="13" t="str">
        <f t="shared" si="546"/>
        <v/>
      </c>
      <c r="M586" s="13" t="str">
        <f t="shared" si="546"/>
        <v/>
      </c>
      <c r="N586" s="13" t="str">
        <f t="shared" si="546"/>
        <v/>
      </c>
      <c r="O586" s="13" t="str">
        <f t="shared" si="546"/>
        <v/>
      </c>
      <c r="P586" s="13" t="str">
        <f t="shared" si="546"/>
        <v/>
      </c>
    </row>
    <row r="587" spans="2:16" ht="29.25" hidden="1" customHeight="1" outlineLevel="1" x14ac:dyDescent="0.4">
      <c r="C587" s="159"/>
      <c r="D587" s="7">
        <v>11</v>
      </c>
      <c r="E587" s="26" t="s">
        <v>357</v>
      </c>
      <c r="F587" s="27" t="s">
        <v>258</v>
      </c>
      <c r="G587" s="14"/>
      <c r="H587" s="59" t="str">
        <f>IFERROR((H585-G585)/G585,"")</f>
        <v/>
      </c>
      <c r="I587" s="60" t="str">
        <f t="shared" ref="I587:I588" si="547">IFERROR((I585-H585)/H585,"")</f>
        <v/>
      </c>
      <c r="J587" s="59" t="str">
        <f t="shared" ref="J587:J588" si="548">IFERROR((J585-I585)/I585,"")</f>
        <v/>
      </c>
      <c r="K587" s="59" t="str">
        <f t="shared" ref="K587:K588" si="549">IFERROR((K585-J585)/J585,"")</f>
        <v/>
      </c>
      <c r="L587" s="59" t="str">
        <f t="shared" ref="L587:L588" si="550">IFERROR((L585-K585)/K585,"")</f>
        <v/>
      </c>
      <c r="M587" s="59" t="str">
        <f t="shared" ref="M587:M588" si="551">IFERROR((M585-L585)/L585,"")</f>
        <v/>
      </c>
      <c r="N587" s="59" t="str">
        <f t="shared" ref="N587:N588" si="552">IFERROR((N585-M585)/M585,"")</f>
        <v/>
      </c>
      <c r="O587" s="59" t="str">
        <f t="shared" ref="O587:O588" si="553">IFERROR((O585-N585)/N585,"")</f>
        <v/>
      </c>
      <c r="P587" s="59" t="str">
        <f t="shared" ref="P587:P588" si="554">IFERROR((P585-O585)/O585,"")</f>
        <v/>
      </c>
    </row>
    <row r="588" spans="2:16" ht="29.25" hidden="1" customHeight="1" outlineLevel="1" x14ac:dyDescent="0.4">
      <c r="C588" s="159"/>
      <c r="D588" s="7">
        <v>12</v>
      </c>
      <c r="E588" s="26" t="s">
        <v>358</v>
      </c>
      <c r="F588" s="28" t="s">
        <v>364</v>
      </c>
      <c r="G588" s="14"/>
      <c r="H588" s="59" t="str">
        <f>IFERROR((H586-G586)/G586,"")</f>
        <v/>
      </c>
      <c r="I588" s="60" t="str">
        <f t="shared" si="547"/>
        <v/>
      </c>
      <c r="J588" s="59" t="str">
        <f t="shared" si="548"/>
        <v/>
      </c>
      <c r="K588" s="59" t="str">
        <f t="shared" si="549"/>
        <v/>
      </c>
      <c r="L588" s="59" t="str">
        <f t="shared" si="550"/>
        <v/>
      </c>
      <c r="M588" s="59" t="str">
        <f t="shared" si="551"/>
        <v/>
      </c>
      <c r="N588" s="59" t="str">
        <f t="shared" si="552"/>
        <v/>
      </c>
      <c r="O588" s="59" t="str">
        <f t="shared" si="553"/>
        <v/>
      </c>
      <c r="P588" s="59" t="str">
        <f t="shared" si="554"/>
        <v/>
      </c>
    </row>
    <row r="589" spans="2:16" ht="29.25" hidden="1" customHeight="1" outlineLevel="1" x14ac:dyDescent="0.4">
      <c r="C589" s="159"/>
      <c r="D589" s="7">
        <v>13</v>
      </c>
      <c r="E589" s="26" t="s">
        <v>359</v>
      </c>
      <c r="F589" s="27"/>
      <c r="G589" s="91" t="str">
        <f>IFERROR(+G581/G584,"")</f>
        <v/>
      </c>
      <c r="H589" s="92" t="str">
        <f>IFERROR(+H581/H584,"")</f>
        <v/>
      </c>
      <c r="I589" s="92" t="str">
        <f t="shared" ref="I589:P589" si="555">IFERROR(+I581/I584,"")</f>
        <v/>
      </c>
      <c r="J589" s="92" t="str">
        <f t="shared" si="555"/>
        <v/>
      </c>
      <c r="K589" s="92" t="str">
        <f t="shared" si="555"/>
        <v/>
      </c>
      <c r="L589" s="92" t="str">
        <f t="shared" si="555"/>
        <v/>
      </c>
      <c r="M589" s="92" t="str">
        <f t="shared" si="555"/>
        <v/>
      </c>
      <c r="N589" s="92" t="str">
        <f t="shared" si="555"/>
        <v/>
      </c>
      <c r="O589" s="92" t="str">
        <f t="shared" si="555"/>
        <v/>
      </c>
      <c r="P589" s="92" t="str">
        <f t="shared" si="555"/>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 si="556">IFERROR((J589-I589)/I589,"")</f>
        <v/>
      </c>
      <c r="K590" s="59" t="str">
        <f t="shared" ref="K590" si="557">IFERROR((K589-J589)/J589,"")</f>
        <v/>
      </c>
      <c r="L590" s="59" t="str">
        <f t="shared" ref="L590" si="558">IFERROR((L589-K589)/K589,"")</f>
        <v/>
      </c>
      <c r="M590" s="59" t="str">
        <f t="shared" ref="M590" si="559">IFERROR((M589-L589)/L589,"")</f>
        <v/>
      </c>
      <c r="N590" s="59" t="str">
        <f t="shared" ref="N590" si="560">IFERROR((N589-M589)/M589,"")</f>
        <v/>
      </c>
      <c r="O590" s="59" t="str">
        <f t="shared" ref="O590" si="561">IFERROR((O589-N589)/N589,"")</f>
        <v/>
      </c>
      <c r="P590" s="59" t="str">
        <f t="shared" ref="P590" si="562">IFERROR((P589-O589)/O589,"")</f>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 si="563">IF($I598="","",EDATE(J598,12))</f>
        <v/>
      </c>
      <c r="L598" s="80" t="str">
        <f t="shared" ref="L598" si="564">IF($I598="","",EDATE(K598,12))</f>
        <v/>
      </c>
      <c r="M598" s="80" t="str">
        <f t="shared" ref="M598" si="565">IF($I598="","",EDATE(L598,12))</f>
        <v/>
      </c>
      <c r="N598" s="80" t="str">
        <f t="shared" ref="N598" si="566">IF($I598="","",EDATE(M598,12))</f>
        <v/>
      </c>
      <c r="O598" s="80" t="str">
        <f t="shared" ref="O598" si="567">IF($I598="","",EDATE(N598,12))</f>
        <v/>
      </c>
      <c r="P598" s="80" t="str">
        <f t="shared" ref="P598" si="568">IF($I598="","",EDATE(O598,12))</f>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569">IF($G$34="就業時間換算","",IFERROR(+I599/I601,""))</f>
        <v/>
      </c>
      <c r="J604" s="13" t="str">
        <f t="shared" si="569"/>
        <v/>
      </c>
      <c r="K604" s="13" t="str">
        <f t="shared" si="569"/>
        <v/>
      </c>
      <c r="L604" s="13" t="str">
        <f t="shared" si="569"/>
        <v/>
      </c>
      <c r="M604" s="13" t="str">
        <f t="shared" si="569"/>
        <v/>
      </c>
      <c r="N604" s="13" t="str">
        <f t="shared" si="569"/>
        <v/>
      </c>
      <c r="O604" s="13" t="str">
        <f t="shared" si="569"/>
        <v/>
      </c>
      <c r="P604" s="13" t="str">
        <f t="shared" si="56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570">IF($G$34="人数換算","",IFERROR(+I599/I602,""))</f>
        <v/>
      </c>
      <c r="J605" s="13" t="str">
        <f t="shared" si="570"/>
        <v/>
      </c>
      <c r="K605" s="13" t="str">
        <f t="shared" si="570"/>
        <v/>
      </c>
      <c r="L605" s="13" t="str">
        <f t="shared" si="570"/>
        <v/>
      </c>
      <c r="M605" s="13" t="str">
        <f t="shared" si="570"/>
        <v/>
      </c>
      <c r="N605" s="13" t="str">
        <f t="shared" si="570"/>
        <v/>
      </c>
      <c r="O605" s="13" t="str">
        <f t="shared" si="570"/>
        <v/>
      </c>
      <c r="P605" s="13" t="str">
        <f t="shared" si="570"/>
        <v/>
      </c>
    </row>
    <row r="606" spans="3:17" ht="29.25" hidden="1" customHeight="1" outlineLevel="1" x14ac:dyDescent="0.4">
      <c r="C606" s="159"/>
      <c r="D606" s="7">
        <v>11</v>
      </c>
      <c r="E606" s="26" t="s">
        <v>357</v>
      </c>
      <c r="F606" s="27" t="s">
        <v>258</v>
      </c>
      <c r="G606" s="14"/>
      <c r="H606" s="59" t="str">
        <f>IFERROR((H604-G604)/G604,"")</f>
        <v/>
      </c>
      <c r="I606" s="60" t="str">
        <f t="shared" ref="I606:I607" si="571">IFERROR((I604-H604)/H604,"")</f>
        <v/>
      </c>
      <c r="J606" s="59" t="str">
        <f t="shared" ref="J606:J607" si="572">IFERROR((J604-I604)/I604,"")</f>
        <v/>
      </c>
      <c r="K606" s="59" t="str">
        <f t="shared" ref="K606:K607" si="573">IFERROR((K604-J604)/J604,"")</f>
        <v/>
      </c>
      <c r="L606" s="59" t="str">
        <f t="shared" ref="L606:L607" si="574">IFERROR((L604-K604)/K604,"")</f>
        <v/>
      </c>
      <c r="M606" s="59" t="str">
        <f t="shared" ref="M606:M607" si="575">IFERROR((M604-L604)/L604,"")</f>
        <v/>
      </c>
      <c r="N606" s="59" t="str">
        <f t="shared" ref="N606:N607" si="576">IFERROR((N604-M604)/M604,"")</f>
        <v/>
      </c>
      <c r="O606" s="59" t="str">
        <f t="shared" ref="O606:O607" si="577">IFERROR((O604-N604)/N604,"")</f>
        <v/>
      </c>
      <c r="P606" s="59" t="str">
        <f t="shared" ref="P606:P607" si="578">IFERROR((P604-O604)/O604,"")</f>
        <v/>
      </c>
    </row>
    <row r="607" spans="3:17" ht="29.25" hidden="1" customHeight="1" outlineLevel="1" x14ac:dyDescent="0.4">
      <c r="C607" s="159"/>
      <c r="D607" s="7">
        <v>12</v>
      </c>
      <c r="E607" s="26" t="s">
        <v>358</v>
      </c>
      <c r="F607" s="28" t="s">
        <v>364</v>
      </c>
      <c r="G607" s="14"/>
      <c r="H607" s="59" t="str">
        <f>IFERROR((H605-G605)/G605,"")</f>
        <v/>
      </c>
      <c r="I607" s="60" t="str">
        <f t="shared" si="571"/>
        <v/>
      </c>
      <c r="J607" s="59" t="str">
        <f t="shared" si="572"/>
        <v/>
      </c>
      <c r="K607" s="59" t="str">
        <f t="shared" si="573"/>
        <v/>
      </c>
      <c r="L607" s="59" t="str">
        <f t="shared" si="574"/>
        <v/>
      </c>
      <c r="M607" s="59" t="str">
        <f t="shared" si="575"/>
        <v/>
      </c>
      <c r="N607" s="59" t="str">
        <f t="shared" si="576"/>
        <v/>
      </c>
      <c r="O607" s="59" t="str">
        <f t="shared" si="577"/>
        <v/>
      </c>
      <c r="P607" s="59" t="str">
        <f t="shared" si="578"/>
        <v/>
      </c>
    </row>
    <row r="608" spans="3:17" ht="29.25" hidden="1" customHeight="1" outlineLevel="1" x14ac:dyDescent="0.4">
      <c r="C608" s="159"/>
      <c r="D608" s="7">
        <v>13</v>
      </c>
      <c r="E608" s="26" t="s">
        <v>359</v>
      </c>
      <c r="F608" s="27"/>
      <c r="G608" s="91" t="str">
        <f>IFERROR(+G600/G603,"")</f>
        <v/>
      </c>
      <c r="H608" s="92" t="str">
        <f>IFERROR(+H600/H603,"")</f>
        <v/>
      </c>
      <c r="I608" s="92" t="str">
        <f t="shared" ref="I608:P608" si="579">IFERROR(+I600/I603,"")</f>
        <v/>
      </c>
      <c r="J608" s="92" t="str">
        <f t="shared" si="579"/>
        <v/>
      </c>
      <c r="K608" s="92" t="str">
        <f t="shared" si="579"/>
        <v/>
      </c>
      <c r="L608" s="92" t="str">
        <f t="shared" si="579"/>
        <v/>
      </c>
      <c r="M608" s="92" t="str">
        <f t="shared" si="579"/>
        <v/>
      </c>
      <c r="N608" s="92" t="str">
        <f t="shared" si="579"/>
        <v/>
      </c>
      <c r="O608" s="92" t="str">
        <f t="shared" si="579"/>
        <v/>
      </c>
      <c r="P608" s="92" t="str">
        <f t="shared" si="579"/>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 si="580">IFERROR((J608-I608)/I608,"")</f>
        <v/>
      </c>
      <c r="K609" s="59" t="str">
        <f t="shared" ref="K609" si="581">IFERROR((K608-J608)/J608,"")</f>
        <v/>
      </c>
      <c r="L609" s="59" t="str">
        <f t="shared" ref="L609" si="582">IFERROR((L608-K608)/K608,"")</f>
        <v/>
      </c>
      <c r="M609" s="59" t="str">
        <f t="shared" ref="M609" si="583">IFERROR((M608-L608)/L608,"")</f>
        <v/>
      </c>
      <c r="N609" s="59" t="str">
        <f t="shared" ref="N609" si="584">IFERROR((N608-M608)/M608,"")</f>
        <v/>
      </c>
      <c r="O609" s="59" t="str">
        <f t="shared" ref="O609" si="585">IFERROR((O608-N608)/N608,"")</f>
        <v/>
      </c>
      <c r="P609" s="59" t="str">
        <f t="shared" ref="P609" si="586">IFERROR((P608-O608)/O608,"")</f>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 si="587">IF($I617="","",EDATE(J617,12))</f>
        <v/>
      </c>
      <c r="L617" s="80" t="str">
        <f t="shared" ref="L617" si="588">IF($I617="","",EDATE(K617,12))</f>
        <v/>
      </c>
      <c r="M617" s="80" t="str">
        <f t="shared" ref="M617" si="589">IF($I617="","",EDATE(L617,12))</f>
        <v/>
      </c>
      <c r="N617" s="80" t="str">
        <f t="shared" ref="N617" si="590">IF($I617="","",EDATE(M617,12))</f>
        <v/>
      </c>
      <c r="O617" s="80" t="str">
        <f t="shared" ref="O617" si="591">IF($I617="","",EDATE(N617,12))</f>
        <v/>
      </c>
      <c r="P617" s="80" t="str">
        <f t="shared" ref="P617" si="592">IF($I617="","",EDATE(O617,12))</f>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593">IF($G$34="就業時間換算","",IFERROR(+I618/I620,""))</f>
        <v/>
      </c>
      <c r="J623" s="13" t="str">
        <f t="shared" si="593"/>
        <v/>
      </c>
      <c r="K623" s="13" t="str">
        <f t="shared" si="593"/>
        <v/>
      </c>
      <c r="L623" s="13" t="str">
        <f t="shared" si="593"/>
        <v/>
      </c>
      <c r="M623" s="13" t="str">
        <f t="shared" si="593"/>
        <v/>
      </c>
      <c r="N623" s="13" t="str">
        <f t="shared" si="593"/>
        <v/>
      </c>
      <c r="O623" s="13" t="str">
        <f t="shared" si="593"/>
        <v/>
      </c>
      <c r="P623" s="13" t="str">
        <f t="shared" si="593"/>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594">IF($G$34="人数換算","",IFERROR(+I618/I621,""))</f>
        <v/>
      </c>
      <c r="J624" s="13" t="str">
        <f t="shared" si="594"/>
        <v/>
      </c>
      <c r="K624" s="13" t="str">
        <f t="shared" si="594"/>
        <v/>
      </c>
      <c r="L624" s="13" t="str">
        <f t="shared" si="594"/>
        <v/>
      </c>
      <c r="M624" s="13" t="str">
        <f t="shared" si="594"/>
        <v/>
      </c>
      <c r="N624" s="13" t="str">
        <f t="shared" si="594"/>
        <v/>
      </c>
      <c r="O624" s="13" t="str">
        <f t="shared" si="594"/>
        <v/>
      </c>
      <c r="P624" s="13" t="str">
        <f t="shared" si="594"/>
        <v/>
      </c>
    </row>
    <row r="625" spans="2:17" ht="29.25" hidden="1" customHeight="1" outlineLevel="1" x14ac:dyDescent="0.4">
      <c r="C625" s="159"/>
      <c r="D625" s="7">
        <v>11</v>
      </c>
      <c r="E625" s="26" t="s">
        <v>357</v>
      </c>
      <c r="F625" s="27" t="s">
        <v>258</v>
      </c>
      <c r="G625" s="14"/>
      <c r="H625" s="59" t="str">
        <f>IFERROR((H623-G623)/G623,"")</f>
        <v/>
      </c>
      <c r="I625" s="60" t="str">
        <f t="shared" ref="I625:I626" si="595">IFERROR((I623-H623)/H623,"")</f>
        <v/>
      </c>
      <c r="J625" s="59" t="str">
        <f t="shared" ref="J625:J626" si="596">IFERROR((J623-I623)/I623,"")</f>
        <v/>
      </c>
      <c r="K625" s="59" t="str">
        <f t="shared" ref="K625:K626" si="597">IFERROR((K623-J623)/J623,"")</f>
        <v/>
      </c>
      <c r="L625" s="59" t="str">
        <f t="shared" ref="L625:L626" si="598">IFERROR((L623-K623)/K623,"")</f>
        <v/>
      </c>
      <c r="M625" s="59" t="str">
        <f t="shared" ref="M625:M626" si="599">IFERROR((M623-L623)/L623,"")</f>
        <v/>
      </c>
      <c r="N625" s="59" t="str">
        <f t="shared" ref="N625:N626" si="600">IFERROR((N623-M623)/M623,"")</f>
        <v/>
      </c>
      <c r="O625" s="59" t="str">
        <f t="shared" ref="O625:O626" si="601">IFERROR((O623-N623)/N623,"")</f>
        <v/>
      </c>
      <c r="P625" s="59" t="str">
        <f t="shared" ref="P625:P626" si="602">IFERROR((P623-O623)/O623,"")</f>
        <v/>
      </c>
    </row>
    <row r="626" spans="2:17" ht="29.25" hidden="1" customHeight="1" outlineLevel="1" x14ac:dyDescent="0.4">
      <c r="C626" s="159"/>
      <c r="D626" s="7">
        <v>12</v>
      </c>
      <c r="E626" s="26" t="s">
        <v>358</v>
      </c>
      <c r="F626" s="28" t="s">
        <v>364</v>
      </c>
      <c r="G626" s="14"/>
      <c r="H626" s="59" t="str">
        <f>IFERROR((H624-G624)/G624,"")</f>
        <v/>
      </c>
      <c r="I626" s="60" t="str">
        <f t="shared" si="595"/>
        <v/>
      </c>
      <c r="J626" s="59" t="str">
        <f t="shared" si="596"/>
        <v/>
      </c>
      <c r="K626" s="59" t="str">
        <f t="shared" si="597"/>
        <v/>
      </c>
      <c r="L626" s="59" t="str">
        <f t="shared" si="598"/>
        <v/>
      </c>
      <c r="M626" s="59" t="str">
        <f t="shared" si="599"/>
        <v/>
      </c>
      <c r="N626" s="59" t="str">
        <f t="shared" si="600"/>
        <v/>
      </c>
      <c r="O626" s="59" t="str">
        <f t="shared" si="601"/>
        <v/>
      </c>
      <c r="P626" s="59" t="str">
        <f t="shared" si="602"/>
        <v/>
      </c>
    </row>
    <row r="627" spans="2:17" ht="29.25" hidden="1" customHeight="1" outlineLevel="1" x14ac:dyDescent="0.4">
      <c r="C627" s="159"/>
      <c r="D627" s="7">
        <v>13</v>
      </c>
      <c r="E627" s="26" t="s">
        <v>359</v>
      </c>
      <c r="F627" s="27"/>
      <c r="G627" s="91" t="str">
        <f>IFERROR(+G619/G622,"")</f>
        <v/>
      </c>
      <c r="H627" s="92" t="str">
        <f>IFERROR(+H619/H622,"")</f>
        <v/>
      </c>
      <c r="I627" s="92" t="str">
        <f t="shared" ref="I627:P627" si="603">IFERROR(+I619/I622,"")</f>
        <v/>
      </c>
      <c r="J627" s="92" t="str">
        <f t="shared" si="603"/>
        <v/>
      </c>
      <c r="K627" s="92" t="str">
        <f t="shared" si="603"/>
        <v/>
      </c>
      <c r="L627" s="92" t="str">
        <f t="shared" si="603"/>
        <v/>
      </c>
      <c r="M627" s="92" t="str">
        <f t="shared" si="603"/>
        <v/>
      </c>
      <c r="N627" s="92" t="str">
        <f t="shared" si="603"/>
        <v/>
      </c>
      <c r="O627" s="92" t="str">
        <f t="shared" si="603"/>
        <v/>
      </c>
      <c r="P627" s="92" t="str">
        <f t="shared" si="603"/>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 si="604">IFERROR((J627-I627)/I627,"")</f>
        <v/>
      </c>
      <c r="K628" s="59" t="str">
        <f t="shared" ref="K628" si="605">IFERROR((K627-J627)/J627,"")</f>
        <v/>
      </c>
      <c r="L628" s="59" t="str">
        <f t="shared" ref="L628" si="606">IFERROR((L627-K627)/K627,"")</f>
        <v/>
      </c>
      <c r="M628" s="59" t="str">
        <f t="shared" ref="M628" si="607">IFERROR((M627-L627)/L627,"")</f>
        <v/>
      </c>
      <c r="N628" s="59" t="str">
        <f t="shared" ref="N628" si="608">IFERROR((N627-M627)/M627,"")</f>
        <v/>
      </c>
      <c r="O628" s="59" t="str">
        <f t="shared" ref="O628" si="609">IFERROR((O627-N627)/N627,"")</f>
        <v/>
      </c>
      <c r="P628" s="59" t="str">
        <f t="shared" ref="P628" si="610">IFERROR((P627-O627)/O627,"")</f>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 si="611">IF($I636="","",EDATE(J636,12))</f>
        <v/>
      </c>
      <c r="L636" s="80" t="str">
        <f t="shared" ref="L636" si="612">IF($I636="","",EDATE(K636,12))</f>
        <v/>
      </c>
      <c r="M636" s="80" t="str">
        <f t="shared" ref="M636" si="613">IF($I636="","",EDATE(L636,12))</f>
        <v/>
      </c>
      <c r="N636" s="80" t="str">
        <f t="shared" ref="N636" si="614">IF($I636="","",EDATE(M636,12))</f>
        <v/>
      </c>
      <c r="O636" s="80" t="str">
        <f t="shared" ref="O636" si="615">IF($I636="","",EDATE(N636,12))</f>
        <v/>
      </c>
      <c r="P636" s="80" t="str">
        <f t="shared" ref="P636" si="616">IF($I636="","",EDATE(O636,12))</f>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617">IF($G$34="就業時間換算","",IFERROR(+I637/I639,""))</f>
        <v/>
      </c>
      <c r="J642" s="13" t="str">
        <f t="shared" si="617"/>
        <v/>
      </c>
      <c r="K642" s="13" t="str">
        <f t="shared" si="617"/>
        <v/>
      </c>
      <c r="L642" s="13" t="str">
        <f t="shared" si="617"/>
        <v/>
      </c>
      <c r="M642" s="13" t="str">
        <f t="shared" si="617"/>
        <v/>
      </c>
      <c r="N642" s="13" t="str">
        <f t="shared" si="617"/>
        <v/>
      </c>
      <c r="O642" s="13" t="str">
        <f t="shared" si="617"/>
        <v/>
      </c>
      <c r="P642" s="13" t="str">
        <f t="shared" si="617"/>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618">IF($G$34="人数換算","",IFERROR(+I637/I640,""))</f>
        <v/>
      </c>
      <c r="J643" s="13" t="str">
        <f t="shared" si="618"/>
        <v/>
      </c>
      <c r="K643" s="13" t="str">
        <f t="shared" si="618"/>
        <v/>
      </c>
      <c r="L643" s="13" t="str">
        <f t="shared" si="618"/>
        <v/>
      </c>
      <c r="M643" s="13" t="str">
        <f t="shared" si="618"/>
        <v/>
      </c>
      <c r="N643" s="13" t="str">
        <f t="shared" si="618"/>
        <v/>
      </c>
      <c r="O643" s="13" t="str">
        <f t="shared" si="618"/>
        <v/>
      </c>
      <c r="P643" s="13" t="str">
        <f t="shared" si="618"/>
        <v/>
      </c>
    </row>
    <row r="644" spans="2:17" ht="29.25" hidden="1" customHeight="1" outlineLevel="1" x14ac:dyDescent="0.4">
      <c r="C644" s="159"/>
      <c r="D644" s="7">
        <v>11</v>
      </c>
      <c r="E644" s="26" t="s">
        <v>357</v>
      </c>
      <c r="F644" s="27" t="s">
        <v>258</v>
      </c>
      <c r="G644" s="14"/>
      <c r="H644" s="59" t="str">
        <f>IFERROR((H642-G642)/G642,"")</f>
        <v/>
      </c>
      <c r="I644" s="60" t="str">
        <f t="shared" ref="I644:I645" si="619">IFERROR((I642-H642)/H642,"")</f>
        <v/>
      </c>
      <c r="J644" s="59" t="str">
        <f t="shared" ref="J644:J645" si="620">IFERROR((J642-I642)/I642,"")</f>
        <v/>
      </c>
      <c r="K644" s="59" t="str">
        <f t="shared" ref="K644:K645" si="621">IFERROR((K642-J642)/J642,"")</f>
        <v/>
      </c>
      <c r="L644" s="59" t="str">
        <f t="shared" ref="L644:L645" si="622">IFERROR((L642-K642)/K642,"")</f>
        <v/>
      </c>
      <c r="M644" s="59" t="str">
        <f t="shared" ref="M644:M645" si="623">IFERROR((M642-L642)/L642,"")</f>
        <v/>
      </c>
      <c r="N644" s="59" t="str">
        <f t="shared" ref="N644:N645" si="624">IFERROR((N642-M642)/M642,"")</f>
        <v/>
      </c>
      <c r="O644" s="59" t="str">
        <f t="shared" ref="O644:O645" si="625">IFERROR((O642-N642)/N642,"")</f>
        <v/>
      </c>
      <c r="P644" s="59" t="str">
        <f t="shared" ref="P644:P645" si="626">IFERROR((P642-O642)/O642,"")</f>
        <v/>
      </c>
    </row>
    <row r="645" spans="2:17" ht="29.25" hidden="1" customHeight="1" outlineLevel="1" x14ac:dyDescent="0.4">
      <c r="C645" s="159"/>
      <c r="D645" s="7">
        <v>12</v>
      </c>
      <c r="E645" s="26" t="s">
        <v>358</v>
      </c>
      <c r="F645" s="28" t="s">
        <v>364</v>
      </c>
      <c r="G645" s="14"/>
      <c r="H645" s="59" t="str">
        <f>IFERROR((H643-G643)/G643,"")</f>
        <v/>
      </c>
      <c r="I645" s="60" t="str">
        <f t="shared" si="619"/>
        <v/>
      </c>
      <c r="J645" s="59" t="str">
        <f t="shared" si="620"/>
        <v/>
      </c>
      <c r="K645" s="59" t="str">
        <f t="shared" si="621"/>
        <v/>
      </c>
      <c r="L645" s="59" t="str">
        <f t="shared" si="622"/>
        <v/>
      </c>
      <c r="M645" s="59" t="str">
        <f t="shared" si="623"/>
        <v/>
      </c>
      <c r="N645" s="59" t="str">
        <f t="shared" si="624"/>
        <v/>
      </c>
      <c r="O645" s="59" t="str">
        <f t="shared" si="625"/>
        <v/>
      </c>
      <c r="P645" s="59" t="str">
        <f t="shared" si="626"/>
        <v/>
      </c>
    </row>
    <row r="646" spans="2:17" ht="29.25" hidden="1" customHeight="1" outlineLevel="1" x14ac:dyDescent="0.4">
      <c r="C646" s="159"/>
      <c r="D646" s="7">
        <v>13</v>
      </c>
      <c r="E646" s="26" t="s">
        <v>359</v>
      </c>
      <c r="F646" s="27"/>
      <c r="G646" s="91" t="str">
        <f>IFERROR(+G638/G641,"")</f>
        <v/>
      </c>
      <c r="H646" s="92" t="str">
        <f>IFERROR(+H638/H641,"")</f>
        <v/>
      </c>
      <c r="I646" s="92" t="str">
        <f t="shared" ref="I646:P646" si="627">IFERROR(+I638/I641,"")</f>
        <v/>
      </c>
      <c r="J646" s="92" t="str">
        <f t="shared" si="627"/>
        <v/>
      </c>
      <c r="K646" s="92" t="str">
        <f t="shared" si="627"/>
        <v/>
      </c>
      <c r="L646" s="92" t="str">
        <f t="shared" si="627"/>
        <v/>
      </c>
      <c r="M646" s="92" t="str">
        <f t="shared" si="627"/>
        <v/>
      </c>
      <c r="N646" s="92" t="str">
        <f t="shared" si="627"/>
        <v/>
      </c>
      <c r="O646" s="92" t="str">
        <f t="shared" si="627"/>
        <v/>
      </c>
      <c r="P646" s="92" t="str">
        <f t="shared" si="627"/>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 si="628">IFERROR((J646-I646)/I646,"")</f>
        <v/>
      </c>
      <c r="K647" s="59" t="str">
        <f t="shared" ref="K647" si="629">IFERROR((K646-J646)/J646,"")</f>
        <v/>
      </c>
      <c r="L647" s="59" t="str">
        <f t="shared" ref="L647" si="630">IFERROR((L646-K646)/K646,"")</f>
        <v/>
      </c>
      <c r="M647" s="59" t="str">
        <f t="shared" ref="M647" si="631">IFERROR((M646-L646)/L646,"")</f>
        <v/>
      </c>
      <c r="N647" s="59" t="str">
        <f t="shared" ref="N647" si="632">IFERROR((N646-M646)/M646,"")</f>
        <v/>
      </c>
      <c r="O647" s="59" t="str">
        <f t="shared" ref="O647" si="633">IFERROR((O646-N646)/N646,"")</f>
        <v/>
      </c>
      <c r="P647" s="59" t="str">
        <f t="shared" ref="P647" si="634">IFERROR((P646-O646)/O646,"")</f>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 si="635">IF($I655="","",EDATE(J655,12))</f>
        <v/>
      </c>
      <c r="L655" s="80" t="str">
        <f t="shared" ref="L655" si="636">IF($I655="","",EDATE(K655,12))</f>
        <v/>
      </c>
      <c r="M655" s="80" t="str">
        <f t="shared" ref="M655" si="637">IF($I655="","",EDATE(L655,12))</f>
        <v/>
      </c>
      <c r="N655" s="80" t="str">
        <f t="shared" ref="N655" si="638">IF($I655="","",EDATE(M655,12))</f>
        <v/>
      </c>
      <c r="O655" s="80" t="str">
        <f t="shared" ref="O655" si="639">IF($I655="","",EDATE(N655,12))</f>
        <v/>
      </c>
      <c r="P655" s="80" t="str">
        <f t="shared" ref="P655" si="640">IF($I655="","",EDATE(O655,12))</f>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641">IF($G$34="就業時間換算","",IFERROR(+I656/I658,""))</f>
        <v/>
      </c>
      <c r="J661" s="13" t="str">
        <f t="shared" si="641"/>
        <v/>
      </c>
      <c r="K661" s="13" t="str">
        <f t="shared" si="641"/>
        <v/>
      </c>
      <c r="L661" s="13" t="str">
        <f t="shared" si="641"/>
        <v/>
      </c>
      <c r="M661" s="13" t="str">
        <f t="shared" si="641"/>
        <v/>
      </c>
      <c r="N661" s="13" t="str">
        <f t="shared" si="641"/>
        <v/>
      </c>
      <c r="O661" s="13" t="str">
        <f t="shared" si="641"/>
        <v/>
      </c>
      <c r="P661" s="13" t="str">
        <f t="shared" si="641"/>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642">IF($G$34="人数換算","",IFERROR(+I656/I659,""))</f>
        <v/>
      </c>
      <c r="J662" s="13" t="str">
        <f t="shared" si="642"/>
        <v/>
      </c>
      <c r="K662" s="13" t="str">
        <f t="shared" si="642"/>
        <v/>
      </c>
      <c r="L662" s="13" t="str">
        <f t="shared" si="642"/>
        <v/>
      </c>
      <c r="M662" s="13" t="str">
        <f t="shared" si="642"/>
        <v/>
      </c>
      <c r="N662" s="13" t="str">
        <f t="shared" si="642"/>
        <v/>
      </c>
      <c r="O662" s="13" t="str">
        <f t="shared" si="642"/>
        <v/>
      </c>
      <c r="P662" s="13" t="str">
        <f t="shared" si="642"/>
        <v/>
      </c>
    </row>
    <row r="663" spans="2:17" ht="29.25" hidden="1" customHeight="1" outlineLevel="1" x14ac:dyDescent="0.4">
      <c r="C663" s="159"/>
      <c r="D663" s="7">
        <v>11</v>
      </c>
      <c r="E663" s="26" t="s">
        <v>357</v>
      </c>
      <c r="F663" s="27" t="s">
        <v>258</v>
      </c>
      <c r="G663" s="14"/>
      <c r="H663" s="59" t="str">
        <f>IFERROR((H661-G661)/G661,"")</f>
        <v/>
      </c>
      <c r="I663" s="60" t="str">
        <f t="shared" ref="I663:I664" si="643">IFERROR((I661-H661)/H661,"")</f>
        <v/>
      </c>
      <c r="J663" s="59" t="str">
        <f t="shared" ref="J663:J664" si="644">IFERROR((J661-I661)/I661,"")</f>
        <v/>
      </c>
      <c r="K663" s="59" t="str">
        <f t="shared" ref="K663:K664" si="645">IFERROR((K661-J661)/J661,"")</f>
        <v/>
      </c>
      <c r="L663" s="59" t="str">
        <f t="shared" ref="L663:L664" si="646">IFERROR((L661-K661)/K661,"")</f>
        <v/>
      </c>
      <c r="M663" s="59" t="str">
        <f t="shared" ref="M663:M664" si="647">IFERROR((M661-L661)/L661,"")</f>
        <v/>
      </c>
      <c r="N663" s="59" t="str">
        <f t="shared" ref="N663:N664" si="648">IFERROR((N661-M661)/M661,"")</f>
        <v/>
      </c>
      <c r="O663" s="59" t="str">
        <f t="shared" ref="O663:O664" si="649">IFERROR((O661-N661)/N661,"")</f>
        <v/>
      </c>
      <c r="P663" s="59" t="str">
        <f t="shared" ref="P663:P664" si="650">IFERROR((P661-O661)/O661,"")</f>
        <v/>
      </c>
    </row>
    <row r="664" spans="2:17" ht="29.25" hidden="1" customHeight="1" outlineLevel="1" x14ac:dyDescent="0.4">
      <c r="C664" s="159"/>
      <c r="D664" s="7">
        <v>12</v>
      </c>
      <c r="E664" s="26" t="s">
        <v>358</v>
      </c>
      <c r="F664" s="28" t="s">
        <v>364</v>
      </c>
      <c r="G664" s="14"/>
      <c r="H664" s="59" t="str">
        <f>IFERROR((H662-G662)/G662,"")</f>
        <v/>
      </c>
      <c r="I664" s="60" t="str">
        <f t="shared" si="643"/>
        <v/>
      </c>
      <c r="J664" s="59" t="str">
        <f t="shared" si="644"/>
        <v/>
      </c>
      <c r="K664" s="59" t="str">
        <f t="shared" si="645"/>
        <v/>
      </c>
      <c r="L664" s="59" t="str">
        <f t="shared" si="646"/>
        <v/>
      </c>
      <c r="M664" s="59" t="str">
        <f t="shared" si="647"/>
        <v/>
      </c>
      <c r="N664" s="59" t="str">
        <f t="shared" si="648"/>
        <v/>
      </c>
      <c r="O664" s="59" t="str">
        <f t="shared" si="649"/>
        <v/>
      </c>
      <c r="P664" s="59" t="str">
        <f t="shared" si="650"/>
        <v/>
      </c>
    </row>
    <row r="665" spans="2:17" ht="29.25" hidden="1" customHeight="1" outlineLevel="1" x14ac:dyDescent="0.4">
      <c r="C665" s="159"/>
      <c r="D665" s="7">
        <v>13</v>
      </c>
      <c r="E665" s="26" t="s">
        <v>359</v>
      </c>
      <c r="F665" s="27"/>
      <c r="G665" s="91" t="str">
        <f>IFERROR(+G657/G660,"")</f>
        <v/>
      </c>
      <c r="H665" s="92" t="str">
        <f>IFERROR(+H657/H660,"")</f>
        <v/>
      </c>
      <c r="I665" s="92" t="str">
        <f t="shared" ref="I665:P665" si="651">IFERROR(+I657/I660,"")</f>
        <v/>
      </c>
      <c r="J665" s="92" t="str">
        <f t="shared" si="651"/>
        <v/>
      </c>
      <c r="K665" s="92" t="str">
        <f t="shared" si="651"/>
        <v/>
      </c>
      <c r="L665" s="92" t="str">
        <f t="shared" si="651"/>
        <v/>
      </c>
      <c r="M665" s="92" t="str">
        <f t="shared" si="651"/>
        <v/>
      </c>
      <c r="N665" s="92" t="str">
        <f t="shared" si="651"/>
        <v/>
      </c>
      <c r="O665" s="92" t="str">
        <f t="shared" si="651"/>
        <v/>
      </c>
      <c r="P665" s="92" t="str">
        <f t="shared" si="651"/>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 si="652">IFERROR((J665-I665)/I665,"")</f>
        <v/>
      </c>
      <c r="K666" s="59" t="str">
        <f t="shared" ref="K666" si="653">IFERROR((K665-J665)/J665,"")</f>
        <v/>
      </c>
      <c r="L666" s="59" t="str">
        <f t="shared" ref="L666" si="654">IFERROR((L665-K665)/K665,"")</f>
        <v/>
      </c>
      <c r="M666" s="59" t="str">
        <f t="shared" ref="M666" si="655">IFERROR((M665-L665)/L665,"")</f>
        <v/>
      </c>
      <c r="N666" s="59" t="str">
        <f t="shared" ref="N666" si="656">IFERROR((N665-M665)/M665,"")</f>
        <v/>
      </c>
      <c r="O666" s="59" t="str">
        <f t="shared" ref="O666" si="657">IFERROR((O665-N665)/N665,"")</f>
        <v/>
      </c>
      <c r="P666" s="59" t="str">
        <f t="shared" ref="P666" si="658">IFERROR((P665-O665)/O665,"")</f>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 si="659">IF($I674="","",EDATE(J674,12))</f>
        <v/>
      </c>
      <c r="L674" s="80" t="str">
        <f t="shared" ref="L674" si="660">IF($I674="","",EDATE(K674,12))</f>
        <v/>
      </c>
      <c r="M674" s="80" t="str">
        <f t="shared" ref="M674" si="661">IF($I674="","",EDATE(L674,12))</f>
        <v/>
      </c>
      <c r="N674" s="80" t="str">
        <f t="shared" ref="N674" si="662">IF($I674="","",EDATE(M674,12))</f>
        <v/>
      </c>
      <c r="O674" s="80" t="str">
        <f t="shared" ref="O674" si="663">IF($I674="","",EDATE(N674,12))</f>
        <v/>
      </c>
      <c r="P674" s="80" t="str">
        <f t="shared" ref="P674" si="664">IF($I674="","",EDATE(O674,12))</f>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665">IF($G$34="就業時間換算","",IFERROR(+I675/I677,""))</f>
        <v/>
      </c>
      <c r="J680" s="13" t="str">
        <f t="shared" si="665"/>
        <v/>
      </c>
      <c r="K680" s="13" t="str">
        <f t="shared" si="665"/>
        <v/>
      </c>
      <c r="L680" s="13" t="str">
        <f t="shared" si="665"/>
        <v/>
      </c>
      <c r="M680" s="13" t="str">
        <f t="shared" si="665"/>
        <v/>
      </c>
      <c r="N680" s="13" t="str">
        <f t="shared" si="665"/>
        <v/>
      </c>
      <c r="O680" s="13" t="str">
        <f t="shared" si="665"/>
        <v/>
      </c>
      <c r="P680" s="13" t="str">
        <f t="shared" si="665"/>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666">IF($G$34="人数換算","",IFERROR(+I675/I678,""))</f>
        <v/>
      </c>
      <c r="J681" s="13" t="str">
        <f t="shared" si="666"/>
        <v/>
      </c>
      <c r="K681" s="13" t="str">
        <f t="shared" si="666"/>
        <v/>
      </c>
      <c r="L681" s="13" t="str">
        <f t="shared" si="666"/>
        <v/>
      </c>
      <c r="M681" s="13" t="str">
        <f t="shared" si="666"/>
        <v/>
      </c>
      <c r="N681" s="13" t="str">
        <f t="shared" si="666"/>
        <v/>
      </c>
      <c r="O681" s="13" t="str">
        <f t="shared" si="666"/>
        <v/>
      </c>
      <c r="P681" s="13" t="str">
        <f t="shared" si="666"/>
        <v/>
      </c>
    </row>
    <row r="682" spans="2:16" ht="29.25" hidden="1" customHeight="1" outlineLevel="1" x14ac:dyDescent="0.4">
      <c r="C682" s="159"/>
      <c r="D682" s="7">
        <v>11</v>
      </c>
      <c r="E682" s="26" t="s">
        <v>357</v>
      </c>
      <c r="F682" s="27" t="s">
        <v>258</v>
      </c>
      <c r="G682" s="14"/>
      <c r="H682" s="59" t="str">
        <f>IFERROR((H680-G680)/G680,"")</f>
        <v/>
      </c>
      <c r="I682" s="60" t="str">
        <f t="shared" ref="I682:I683" si="667">IFERROR((I680-H680)/H680,"")</f>
        <v/>
      </c>
      <c r="J682" s="59" t="str">
        <f t="shared" ref="J682:J683" si="668">IFERROR((J680-I680)/I680,"")</f>
        <v/>
      </c>
      <c r="K682" s="59" t="str">
        <f t="shared" ref="K682:K683" si="669">IFERROR((K680-J680)/J680,"")</f>
        <v/>
      </c>
      <c r="L682" s="59" t="str">
        <f t="shared" ref="L682:L683" si="670">IFERROR((L680-K680)/K680,"")</f>
        <v/>
      </c>
      <c r="M682" s="59" t="str">
        <f t="shared" ref="M682:M683" si="671">IFERROR((M680-L680)/L680,"")</f>
        <v/>
      </c>
      <c r="N682" s="59" t="str">
        <f t="shared" ref="N682:N683" si="672">IFERROR((N680-M680)/M680,"")</f>
        <v/>
      </c>
      <c r="O682" s="59" t="str">
        <f t="shared" ref="O682:O683" si="673">IFERROR((O680-N680)/N680,"")</f>
        <v/>
      </c>
      <c r="P682" s="59" t="str">
        <f t="shared" ref="P682:P683" si="674">IFERROR((P680-O680)/O680,"")</f>
        <v/>
      </c>
    </row>
    <row r="683" spans="2:16" ht="29.25" hidden="1" customHeight="1" outlineLevel="1" x14ac:dyDescent="0.4">
      <c r="C683" s="159"/>
      <c r="D683" s="7">
        <v>12</v>
      </c>
      <c r="E683" s="26" t="s">
        <v>358</v>
      </c>
      <c r="F683" s="28" t="s">
        <v>364</v>
      </c>
      <c r="G683" s="14"/>
      <c r="H683" s="59" t="str">
        <f>IFERROR((H681-G681)/G681,"")</f>
        <v/>
      </c>
      <c r="I683" s="60" t="str">
        <f t="shared" si="667"/>
        <v/>
      </c>
      <c r="J683" s="59" t="str">
        <f t="shared" si="668"/>
        <v/>
      </c>
      <c r="K683" s="59" t="str">
        <f t="shared" si="669"/>
        <v/>
      </c>
      <c r="L683" s="59" t="str">
        <f t="shared" si="670"/>
        <v/>
      </c>
      <c r="M683" s="59" t="str">
        <f t="shared" si="671"/>
        <v/>
      </c>
      <c r="N683" s="59" t="str">
        <f t="shared" si="672"/>
        <v/>
      </c>
      <c r="O683" s="59" t="str">
        <f t="shared" si="673"/>
        <v/>
      </c>
      <c r="P683" s="59" t="str">
        <f t="shared" si="674"/>
        <v/>
      </c>
    </row>
    <row r="684" spans="2:16" ht="29.25" hidden="1" customHeight="1" outlineLevel="1" x14ac:dyDescent="0.4">
      <c r="C684" s="159"/>
      <c r="D684" s="7">
        <v>13</v>
      </c>
      <c r="E684" s="26" t="s">
        <v>359</v>
      </c>
      <c r="F684" s="27"/>
      <c r="G684" s="91" t="str">
        <f>IFERROR(+G676/G679,"")</f>
        <v/>
      </c>
      <c r="H684" s="92" t="str">
        <f>IFERROR(+H676/H679,"")</f>
        <v/>
      </c>
      <c r="I684" s="92" t="str">
        <f t="shared" ref="I684:P684" si="675">IFERROR(+I676/I679,"")</f>
        <v/>
      </c>
      <c r="J684" s="92" t="str">
        <f t="shared" si="675"/>
        <v/>
      </c>
      <c r="K684" s="92" t="str">
        <f t="shared" si="675"/>
        <v/>
      </c>
      <c r="L684" s="92" t="str">
        <f t="shared" si="675"/>
        <v/>
      </c>
      <c r="M684" s="92" t="str">
        <f t="shared" si="675"/>
        <v/>
      </c>
      <c r="N684" s="92" t="str">
        <f t="shared" si="675"/>
        <v/>
      </c>
      <c r="O684" s="92" t="str">
        <f t="shared" si="675"/>
        <v/>
      </c>
      <c r="P684" s="92" t="str">
        <f t="shared" si="675"/>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 si="676">IFERROR((J684-I684)/I684,"")</f>
        <v/>
      </c>
      <c r="K685" s="59" t="str">
        <f t="shared" ref="K685" si="677">IFERROR((K684-J684)/J684,"")</f>
        <v/>
      </c>
      <c r="L685" s="59" t="str">
        <f t="shared" ref="L685" si="678">IFERROR((L684-K684)/K684,"")</f>
        <v/>
      </c>
      <c r="M685" s="59" t="str">
        <f t="shared" ref="M685" si="679">IFERROR((M684-L684)/L684,"")</f>
        <v/>
      </c>
      <c r="N685" s="59" t="str">
        <f t="shared" ref="N685" si="680">IFERROR((N684-M684)/M684,"")</f>
        <v/>
      </c>
      <c r="O685" s="59" t="str">
        <f t="shared" ref="O685" si="681">IFERROR((O684-N684)/N684,"")</f>
        <v/>
      </c>
      <c r="P685" s="59" t="str">
        <f t="shared" ref="P685" si="682">IFERROR((P684-O684)/O684,"")</f>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 si="683">IF($I693="","",EDATE(J693,12))</f>
        <v/>
      </c>
      <c r="L693" s="80" t="str">
        <f t="shared" ref="L693" si="684">IF($I693="","",EDATE(K693,12))</f>
        <v/>
      </c>
      <c r="M693" s="80" t="str">
        <f t="shared" ref="M693" si="685">IF($I693="","",EDATE(L693,12))</f>
        <v/>
      </c>
      <c r="N693" s="80" t="str">
        <f t="shared" ref="N693" si="686">IF($I693="","",EDATE(M693,12))</f>
        <v/>
      </c>
      <c r="O693" s="80" t="str">
        <f t="shared" ref="O693" si="687">IF($I693="","",EDATE(N693,12))</f>
        <v/>
      </c>
      <c r="P693" s="80" t="str">
        <f t="shared" ref="P693" si="688">IF($I693="","",EDATE(O693,12))</f>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689">IF($G$34="就業時間換算","",IFERROR(+I694/I696,""))</f>
        <v/>
      </c>
      <c r="J699" s="13" t="str">
        <f t="shared" si="689"/>
        <v/>
      </c>
      <c r="K699" s="13" t="str">
        <f t="shared" si="689"/>
        <v/>
      </c>
      <c r="L699" s="13" t="str">
        <f t="shared" si="689"/>
        <v/>
      </c>
      <c r="M699" s="13" t="str">
        <f t="shared" si="689"/>
        <v/>
      </c>
      <c r="N699" s="13" t="str">
        <f t="shared" si="689"/>
        <v/>
      </c>
      <c r="O699" s="13" t="str">
        <f t="shared" si="689"/>
        <v/>
      </c>
      <c r="P699" s="13" t="str">
        <f t="shared" si="68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690">IF($G$34="人数換算","",IFERROR(+I694/I697,""))</f>
        <v/>
      </c>
      <c r="J700" s="13" t="str">
        <f t="shared" si="690"/>
        <v/>
      </c>
      <c r="K700" s="13" t="str">
        <f t="shared" si="690"/>
        <v/>
      </c>
      <c r="L700" s="13" t="str">
        <f t="shared" si="690"/>
        <v/>
      </c>
      <c r="M700" s="13" t="str">
        <f t="shared" si="690"/>
        <v/>
      </c>
      <c r="N700" s="13" t="str">
        <f t="shared" si="690"/>
        <v/>
      </c>
      <c r="O700" s="13" t="str">
        <f t="shared" si="690"/>
        <v/>
      </c>
      <c r="P700" s="13" t="str">
        <f t="shared" si="690"/>
        <v/>
      </c>
    </row>
    <row r="701" spans="3:17" ht="29.25" hidden="1" customHeight="1" outlineLevel="1" x14ac:dyDescent="0.4">
      <c r="C701" s="159"/>
      <c r="D701" s="7">
        <v>11</v>
      </c>
      <c r="E701" s="26" t="s">
        <v>357</v>
      </c>
      <c r="F701" s="27" t="s">
        <v>258</v>
      </c>
      <c r="G701" s="14"/>
      <c r="H701" s="59" t="str">
        <f>IFERROR((H699-G699)/G699,"")</f>
        <v/>
      </c>
      <c r="I701" s="60" t="str">
        <f t="shared" ref="I701:I702" si="691">IFERROR((I699-H699)/H699,"")</f>
        <v/>
      </c>
      <c r="J701" s="59" t="str">
        <f t="shared" ref="J701:J702" si="692">IFERROR((J699-I699)/I699,"")</f>
        <v/>
      </c>
      <c r="K701" s="59" t="str">
        <f t="shared" ref="K701:K702" si="693">IFERROR((K699-J699)/J699,"")</f>
        <v/>
      </c>
      <c r="L701" s="59" t="str">
        <f t="shared" ref="L701:L702" si="694">IFERROR((L699-K699)/K699,"")</f>
        <v/>
      </c>
      <c r="M701" s="59" t="str">
        <f t="shared" ref="M701:M702" si="695">IFERROR((M699-L699)/L699,"")</f>
        <v/>
      </c>
      <c r="N701" s="59" t="str">
        <f t="shared" ref="N701:N702" si="696">IFERROR((N699-M699)/M699,"")</f>
        <v/>
      </c>
      <c r="O701" s="59" t="str">
        <f t="shared" ref="O701:O702" si="697">IFERROR((O699-N699)/N699,"")</f>
        <v/>
      </c>
      <c r="P701" s="59" t="str">
        <f t="shared" ref="P701:P702" si="698">IFERROR((P699-O699)/O699,"")</f>
        <v/>
      </c>
    </row>
    <row r="702" spans="3:17" ht="29.25" hidden="1" customHeight="1" outlineLevel="1" x14ac:dyDescent="0.4">
      <c r="C702" s="159"/>
      <c r="D702" s="7">
        <v>12</v>
      </c>
      <c r="E702" s="26" t="s">
        <v>358</v>
      </c>
      <c r="F702" s="28" t="s">
        <v>364</v>
      </c>
      <c r="G702" s="14"/>
      <c r="H702" s="59" t="str">
        <f>IFERROR((H700-G700)/G700,"")</f>
        <v/>
      </c>
      <c r="I702" s="60" t="str">
        <f t="shared" si="691"/>
        <v/>
      </c>
      <c r="J702" s="59" t="str">
        <f t="shared" si="692"/>
        <v/>
      </c>
      <c r="K702" s="59" t="str">
        <f t="shared" si="693"/>
        <v/>
      </c>
      <c r="L702" s="59" t="str">
        <f t="shared" si="694"/>
        <v/>
      </c>
      <c r="M702" s="59" t="str">
        <f t="shared" si="695"/>
        <v/>
      </c>
      <c r="N702" s="59" t="str">
        <f t="shared" si="696"/>
        <v/>
      </c>
      <c r="O702" s="59" t="str">
        <f t="shared" si="697"/>
        <v/>
      </c>
      <c r="P702" s="59" t="str">
        <f t="shared" si="698"/>
        <v/>
      </c>
    </row>
    <row r="703" spans="3:17" ht="29.25" hidden="1" customHeight="1" outlineLevel="1" x14ac:dyDescent="0.4">
      <c r="C703" s="159"/>
      <c r="D703" s="7">
        <v>13</v>
      </c>
      <c r="E703" s="26" t="s">
        <v>359</v>
      </c>
      <c r="F703" s="27"/>
      <c r="G703" s="91" t="str">
        <f>IFERROR(+G695/G698,"")</f>
        <v/>
      </c>
      <c r="H703" s="92" t="str">
        <f>IFERROR(+H695/H698,"")</f>
        <v/>
      </c>
      <c r="I703" s="92" t="str">
        <f t="shared" ref="I703:P703" si="699">IFERROR(+I695/I698,"")</f>
        <v/>
      </c>
      <c r="J703" s="92" t="str">
        <f t="shared" si="699"/>
        <v/>
      </c>
      <c r="K703" s="92" t="str">
        <f t="shared" si="699"/>
        <v/>
      </c>
      <c r="L703" s="92" t="str">
        <f t="shared" si="699"/>
        <v/>
      </c>
      <c r="M703" s="92" t="str">
        <f t="shared" si="699"/>
        <v/>
      </c>
      <c r="N703" s="92" t="str">
        <f t="shared" si="699"/>
        <v/>
      </c>
      <c r="O703" s="92" t="str">
        <f t="shared" si="699"/>
        <v/>
      </c>
      <c r="P703" s="92" t="str">
        <f t="shared" si="699"/>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 si="700">IFERROR((J703-I703)/I703,"")</f>
        <v/>
      </c>
      <c r="K704" s="59" t="str">
        <f t="shared" ref="K704" si="701">IFERROR((K703-J703)/J703,"")</f>
        <v/>
      </c>
      <c r="L704" s="59" t="str">
        <f t="shared" ref="L704" si="702">IFERROR((L703-K703)/K703,"")</f>
        <v/>
      </c>
      <c r="M704" s="59" t="str">
        <f t="shared" ref="M704" si="703">IFERROR((M703-L703)/L703,"")</f>
        <v/>
      </c>
      <c r="N704" s="59" t="str">
        <f t="shared" ref="N704" si="704">IFERROR((N703-M703)/M703,"")</f>
        <v/>
      </c>
      <c r="O704" s="59" t="str">
        <f t="shared" ref="O704" si="705">IFERROR((O703-N703)/N703,"")</f>
        <v/>
      </c>
      <c r="P704" s="59" t="str">
        <f t="shared" ref="P704" si="706">IFERROR((P703-O703)/O703,"")</f>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 si="707">IF($I712="","",EDATE(J712,12))</f>
        <v/>
      </c>
      <c r="L712" s="80" t="str">
        <f t="shared" ref="L712" si="708">IF($I712="","",EDATE(K712,12))</f>
        <v/>
      </c>
      <c r="M712" s="80" t="str">
        <f t="shared" ref="M712" si="709">IF($I712="","",EDATE(L712,12))</f>
        <v/>
      </c>
      <c r="N712" s="80" t="str">
        <f t="shared" ref="N712" si="710">IF($I712="","",EDATE(M712,12))</f>
        <v/>
      </c>
      <c r="O712" s="80" t="str">
        <f t="shared" ref="O712" si="711">IF($I712="","",EDATE(N712,12))</f>
        <v/>
      </c>
      <c r="P712" s="80" t="str">
        <f t="shared" ref="P712" si="712">IF($I712="","",EDATE(O712,12))</f>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713">IF($G$34="就業時間換算","",IFERROR(+I713/I715,""))</f>
        <v/>
      </c>
      <c r="J718" s="13" t="str">
        <f t="shared" si="713"/>
        <v/>
      </c>
      <c r="K718" s="13" t="str">
        <f t="shared" si="713"/>
        <v/>
      </c>
      <c r="L718" s="13" t="str">
        <f t="shared" si="713"/>
        <v/>
      </c>
      <c r="M718" s="13" t="str">
        <f t="shared" si="713"/>
        <v/>
      </c>
      <c r="N718" s="13" t="str">
        <f t="shared" si="713"/>
        <v/>
      </c>
      <c r="O718" s="13" t="str">
        <f t="shared" si="713"/>
        <v/>
      </c>
      <c r="P718" s="13" t="str">
        <f t="shared" si="713"/>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714">IF($G$34="人数換算","",IFERROR(+I713/I716,""))</f>
        <v/>
      </c>
      <c r="J719" s="13" t="str">
        <f t="shared" si="714"/>
        <v/>
      </c>
      <c r="K719" s="13" t="str">
        <f t="shared" si="714"/>
        <v/>
      </c>
      <c r="L719" s="13" t="str">
        <f t="shared" si="714"/>
        <v/>
      </c>
      <c r="M719" s="13" t="str">
        <f t="shared" si="714"/>
        <v/>
      </c>
      <c r="N719" s="13" t="str">
        <f t="shared" si="714"/>
        <v/>
      </c>
      <c r="O719" s="13" t="str">
        <f t="shared" si="714"/>
        <v/>
      </c>
      <c r="P719" s="13" t="str">
        <f t="shared" si="714"/>
        <v/>
      </c>
    </row>
    <row r="720" spans="2:17" ht="29.25" hidden="1" customHeight="1" outlineLevel="1" x14ac:dyDescent="0.4">
      <c r="C720" s="159"/>
      <c r="D720" s="7">
        <v>11</v>
      </c>
      <c r="E720" s="26" t="s">
        <v>357</v>
      </c>
      <c r="F720" s="27" t="s">
        <v>258</v>
      </c>
      <c r="G720" s="14"/>
      <c r="H720" s="59" t="str">
        <f>IFERROR((H718-G718)/G718,"")</f>
        <v/>
      </c>
      <c r="I720" s="60" t="str">
        <f t="shared" ref="I720:I721" si="715">IFERROR((I718-H718)/H718,"")</f>
        <v/>
      </c>
      <c r="J720" s="59" t="str">
        <f t="shared" ref="J720:J721" si="716">IFERROR((J718-I718)/I718,"")</f>
        <v/>
      </c>
      <c r="K720" s="59" t="str">
        <f t="shared" ref="K720:K721" si="717">IFERROR((K718-J718)/J718,"")</f>
        <v/>
      </c>
      <c r="L720" s="59" t="str">
        <f t="shared" ref="L720:L721" si="718">IFERROR((L718-K718)/K718,"")</f>
        <v/>
      </c>
      <c r="M720" s="59" t="str">
        <f t="shared" ref="M720:M721" si="719">IFERROR((M718-L718)/L718,"")</f>
        <v/>
      </c>
      <c r="N720" s="59" t="str">
        <f t="shared" ref="N720:N721" si="720">IFERROR((N718-M718)/M718,"")</f>
        <v/>
      </c>
      <c r="O720" s="59" t="str">
        <f t="shared" ref="O720:O721" si="721">IFERROR((O718-N718)/N718,"")</f>
        <v/>
      </c>
      <c r="P720" s="59" t="str">
        <f t="shared" ref="P720:P721" si="722">IFERROR((P718-O718)/O718,"")</f>
        <v/>
      </c>
    </row>
    <row r="721" spans="2:17" ht="29.25" hidden="1" customHeight="1" outlineLevel="1" x14ac:dyDescent="0.4">
      <c r="C721" s="159"/>
      <c r="D721" s="7">
        <v>12</v>
      </c>
      <c r="E721" s="26" t="s">
        <v>358</v>
      </c>
      <c r="F721" s="28" t="s">
        <v>364</v>
      </c>
      <c r="G721" s="14"/>
      <c r="H721" s="59" t="str">
        <f>IFERROR((H719-G719)/G719,"")</f>
        <v/>
      </c>
      <c r="I721" s="60" t="str">
        <f t="shared" si="715"/>
        <v/>
      </c>
      <c r="J721" s="59" t="str">
        <f t="shared" si="716"/>
        <v/>
      </c>
      <c r="K721" s="59" t="str">
        <f t="shared" si="717"/>
        <v/>
      </c>
      <c r="L721" s="59" t="str">
        <f t="shared" si="718"/>
        <v/>
      </c>
      <c r="M721" s="59" t="str">
        <f t="shared" si="719"/>
        <v/>
      </c>
      <c r="N721" s="59" t="str">
        <f t="shared" si="720"/>
        <v/>
      </c>
      <c r="O721" s="59" t="str">
        <f t="shared" si="721"/>
        <v/>
      </c>
      <c r="P721" s="59" t="str">
        <f t="shared" si="722"/>
        <v/>
      </c>
    </row>
    <row r="722" spans="2:17" ht="29.25" hidden="1" customHeight="1" outlineLevel="1" x14ac:dyDescent="0.4">
      <c r="C722" s="159"/>
      <c r="D722" s="7">
        <v>13</v>
      </c>
      <c r="E722" s="26" t="s">
        <v>359</v>
      </c>
      <c r="F722" s="27"/>
      <c r="G722" s="91" t="str">
        <f>IFERROR(+G714/G717,"")</f>
        <v/>
      </c>
      <c r="H722" s="92" t="str">
        <f>IFERROR(+H714/H717,"")</f>
        <v/>
      </c>
      <c r="I722" s="92" t="str">
        <f t="shared" ref="I722:P722" si="723">IFERROR(+I714/I717,"")</f>
        <v/>
      </c>
      <c r="J722" s="92" t="str">
        <f t="shared" si="723"/>
        <v/>
      </c>
      <c r="K722" s="92" t="str">
        <f t="shared" si="723"/>
        <v/>
      </c>
      <c r="L722" s="92" t="str">
        <f t="shared" si="723"/>
        <v/>
      </c>
      <c r="M722" s="92" t="str">
        <f t="shared" si="723"/>
        <v/>
      </c>
      <c r="N722" s="92" t="str">
        <f t="shared" si="723"/>
        <v/>
      </c>
      <c r="O722" s="92" t="str">
        <f t="shared" si="723"/>
        <v/>
      </c>
      <c r="P722" s="92" t="str">
        <f t="shared" si="723"/>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 si="724">IFERROR((J722-I722)/I722,"")</f>
        <v/>
      </c>
      <c r="K723" s="59" t="str">
        <f t="shared" ref="K723" si="725">IFERROR((K722-J722)/J722,"")</f>
        <v/>
      </c>
      <c r="L723" s="59" t="str">
        <f t="shared" ref="L723" si="726">IFERROR((L722-K722)/K722,"")</f>
        <v/>
      </c>
      <c r="M723" s="59" t="str">
        <f t="shared" ref="M723" si="727">IFERROR((M722-L722)/L722,"")</f>
        <v/>
      </c>
      <c r="N723" s="59" t="str">
        <f t="shared" ref="N723" si="728">IFERROR((N722-M722)/M722,"")</f>
        <v/>
      </c>
      <c r="O723" s="59" t="str">
        <f t="shared" ref="O723" si="729">IFERROR((O722-N722)/N722,"")</f>
        <v/>
      </c>
      <c r="P723" s="59" t="str">
        <f t="shared" ref="P723" si="730">IFERROR((P722-O722)/O722,"")</f>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 si="731">IF($I731="","",EDATE(J731,12))</f>
        <v/>
      </c>
      <c r="L731" s="80" t="str">
        <f t="shared" ref="L731" si="732">IF($I731="","",EDATE(K731,12))</f>
        <v/>
      </c>
      <c r="M731" s="80" t="str">
        <f t="shared" ref="M731" si="733">IF($I731="","",EDATE(L731,12))</f>
        <v/>
      </c>
      <c r="N731" s="80" t="str">
        <f t="shared" ref="N731" si="734">IF($I731="","",EDATE(M731,12))</f>
        <v/>
      </c>
      <c r="O731" s="80" t="str">
        <f t="shared" ref="O731" si="735">IF($I731="","",EDATE(N731,12))</f>
        <v/>
      </c>
      <c r="P731" s="80" t="str">
        <f t="shared" ref="P731" si="736">IF($I731="","",EDATE(O731,12))</f>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737">IF($G$34="就業時間換算","",IFERROR(+I732/I734,""))</f>
        <v/>
      </c>
      <c r="J737" s="13" t="str">
        <f t="shared" si="737"/>
        <v/>
      </c>
      <c r="K737" s="13" t="str">
        <f t="shared" si="737"/>
        <v/>
      </c>
      <c r="L737" s="13" t="str">
        <f t="shared" si="737"/>
        <v/>
      </c>
      <c r="M737" s="13" t="str">
        <f t="shared" si="737"/>
        <v/>
      </c>
      <c r="N737" s="13" t="str">
        <f t="shared" si="737"/>
        <v/>
      </c>
      <c r="O737" s="13" t="str">
        <f t="shared" si="737"/>
        <v/>
      </c>
      <c r="P737" s="13" t="str">
        <f t="shared" si="737"/>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738">IF($G$34="人数換算","",IFERROR(+I732/I735,""))</f>
        <v/>
      </c>
      <c r="J738" s="13" t="str">
        <f t="shared" si="738"/>
        <v/>
      </c>
      <c r="K738" s="13" t="str">
        <f t="shared" si="738"/>
        <v/>
      </c>
      <c r="L738" s="13" t="str">
        <f t="shared" si="738"/>
        <v/>
      </c>
      <c r="M738" s="13" t="str">
        <f t="shared" si="738"/>
        <v/>
      </c>
      <c r="N738" s="13" t="str">
        <f t="shared" si="738"/>
        <v/>
      </c>
      <c r="O738" s="13" t="str">
        <f t="shared" si="738"/>
        <v/>
      </c>
      <c r="P738" s="13" t="str">
        <f t="shared" si="738"/>
        <v/>
      </c>
    </row>
    <row r="739" spans="2:17" ht="29.25" hidden="1" customHeight="1" outlineLevel="1" x14ac:dyDescent="0.4">
      <c r="C739" s="159"/>
      <c r="D739" s="7">
        <v>11</v>
      </c>
      <c r="E739" s="26" t="s">
        <v>357</v>
      </c>
      <c r="F739" s="27" t="s">
        <v>258</v>
      </c>
      <c r="G739" s="14"/>
      <c r="H739" s="59" t="str">
        <f>IFERROR((H737-G737)/G737,"")</f>
        <v/>
      </c>
      <c r="I739" s="60" t="str">
        <f t="shared" ref="I739:I740" si="739">IFERROR((I737-H737)/H737,"")</f>
        <v/>
      </c>
      <c r="J739" s="59" t="str">
        <f t="shared" ref="J739:J740" si="740">IFERROR((J737-I737)/I737,"")</f>
        <v/>
      </c>
      <c r="K739" s="59" t="str">
        <f t="shared" ref="K739:K740" si="741">IFERROR((K737-J737)/J737,"")</f>
        <v/>
      </c>
      <c r="L739" s="59" t="str">
        <f t="shared" ref="L739:L740" si="742">IFERROR((L737-K737)/K737,"")</f>
        <v/>
      </c>
      <c r="M739" s="59" t="str">
        <f t="shared" ref="M739:M740" si="743">IFERROR((M737-L737)/L737,"")</f>
        <v/>
      </c>
      <c r="N739" s="59" t="str">
        <f t="shared" ref="N739:N740" si="744">IFERROR((N737-M737)/M737,"")</f>
        <v/>
      </c>
      <c r="O739" s="59" t="str">
        <f t="shared" ref="O739:O740" si="745">IFERROR((O737-N737)/N737,"")</f>
        <v/>
      </c>
      <c r="P739" s="59" t="str">
        <f t="shared" ref="P739:P740" si="746">IFERROR((P737-O737)/O737,"")</f>
        <v/>
      </c>
    </row>
    <row r="740" spans="2:17" ht="29.25" hidden="1" customHeight="1" outlineLevel="1" x14ac:dyDescent="0.4">
      <c r="C740" s="159"/>
      <c r="D740" s="7">
        <v>12</v>
      </c>
      <c r="E740" s="26" t="s">
        <v>358</v>
      </c>
      <c r="F740" s="28" t="s">
        <v>364</v>
      </c>
      <c r="G740" s="14"/>
      <c r="H740" s="59" t="str">
        <f>IFERROR((H738-G738)/G738,"")</f>
        <v/>
      </c>
      <c r="I740" s="60" t="str">
        <f t="shared" si="739"/>
        <v/>
      </c>
      <c r="J740" s="59" t="str">
        <f t="shared" si="740"/>
        <v/>
      </c>
      <c r="K740" s="59" t="str">
        <f t="shared" si="741"/>
        <v/>
      </c>
      <c r="L740" s="59" t="str">
        <f t="shared" si="742"/>
        <v/>
      </c>
      <c r="M740" s="59" t="str">
        <f t="shared" si="743"/>
        <v/>
      </c>
      <c r="N740" s="59" t="str">
        <f t="shared" si="744"/>
        <v/>
      </c>
      <c r="O740" s="59" t="str">
        <f t="shared" si="745"/>
        <v/>
      </c>
      <c r="P740" s="59" t="str">
        <f t="shared" si="746"/>
        <v/>
      </c>
    </row>
    <row r="741" spans="2:17" ht="29.25" hidden="1" customHeight="1" outlineLevel="1" x14ac:dyDescent="0.4">
      <c r="C741" s="159"/>
      <c r="D741" s="7">
        <v>13</v>
      </c>
      <c r="E741" s="26" t="s">
        <v>359</v>
      </c>
      <c r="F741" s="27"/>
      <c r="G741" s="91" t="str">
        <f>IFERROR(+G733/G736,"")</f>
        <v/>
      </c>
      <c r="H741" s="92" t="str">
        <f>IFERROR(+H733/H736,"")</f>
        <v/>
      </c>
      <c r="I741" s="92" t="str">
        <f t="shared" ref="I741:P741" si="747">IFERROR(+I733/I736,"")</f>
        <v/>
      </c>
      <c r="J741" s="92" t="str">
        <f t="shared" si="747"/>
        <v/>
      </c>
      <c r="K741" s="92" t="str">
        <f t="shared" si="747"/>
        <v/>
      </c>
      <c r="L741" s="92" t="str">
        <f t="shared" si="747"/>
        <v/>
      </c>
      <c r="M741" s="92" t="str">
        <f t="shared" si="747"/>
        <v/>
      </c>
      <c r="N741" s="92" t="str">
        <f t="shared" si="747"/>
        <v/>
      </c>
      <c r="O741" s="92" t="str">
        <f t="shared" si="747"/>
        <v/>
      </c>
      <c r="P741" s="92" t="str">
        <f t="shared" si="747"/>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 si="748">IFERROR((J741-I741)/I741,"")</f>
        <v/>
      </c>
      <c r="K742" s="59" t="str">
        <f t="shared" ref="K742" si="749">IFERROR((K741-J741)/J741,"")</f>
        <v/>
      </c>
      <c r="L742" s="59" t="str">
        <f t="shared" ref="L742" si="750">IFERROR((L741-K741)/K741,"")</f>
        <v/>
      </c>
      <c r="M742" s="59" t="str">
        <f t="shared" ref="M742" si="751">IFERROR((M741-L741)/L741,"")</f>
        <v/>
      </c>
      <c r="N742" s="59" t="str">
        <f t="shared" ref="N742" si="752">IFERROR((N741-M741)/M741,"")</f>
        <v/>
      </c>
      <c r="O742" s="59" t="str">
        <f t="shared" ref="O742" si="753">IFERROR((O741-N741)/N741,"")</f>
        <v/>
      </c>
      <c r="P742" s="59" t="str">
        <f t="shared" ref="P742" si="754">IFERROR((P741-O741)/O741,"")</f>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 si="755">IF($I750="","",EDATE(J750,12))</f>
        <v/>
      </c>
      <c r="L750" s="80" t="str">
        <f t="shared" ref="L750" si="756">IF($I750="","",EDATE(K750,12))</f>
        <v/>
      </c>
      <c r="M750" s="80" t="str">
        <f t="shared" ref="M750" si="757">IF($I750="","",EDATE(L750,12))</f>
        <v/>
      </c>
      <c r="N750" s="80" t="str">
        <f t="shared" ref="N750" si="758">IF($I750="","",EDATE(M750,12))</f>
        <v/>
      </c>
      <c r="O750" s="80" t="str">
        <f t="shared" ref="O750" si="759">IF($I750="","",EDATE(N750,12))</f>
        <v/>
      </c>
      <c r="P750" s="80" t="str">
        <f t="shared" ref="P750" si="760">IF($I750="","",EDATE(O750,12))</f>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761">IF($G$34="就業時間換算","",IFERROR(+I751/I753,""))</f>
        <v/>
      </c>
      <c r="J756" s="13" t="str">
        <f t="shared" si="761"/>
        <v/>
      </c>
      <c r="K756" s="13" t="str">
        <f t="shared" si="761"/>
        <v/>
      </c>
      <c r="L756" s="13" t="str">
        <f t="shared" si="761"/>
        <v/>
      </c>
      <c r="M756" s="13" t="str">
        <f t="shared" si="761"/>
        <v/>
      </c>
      <c r="N756" s="13" t="str">
        <f t="shared" si="761"/>
        <v/>
      </c>
      <c r="O756" s="13" t="str">
        <f t="shared" si="761"/>
        <v/>
      </c>
      <c r="P756" s="13" t="str">
        <f t="shared" si="761"/>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762">IF($G$34="人数換算","",IFERROR(+I751/I754,""))</f>
        <v/>
      </c>
      <c r="J757" s="13" t="str">
        <f t="shared" si="762"/>
        <v/>
      </c>
      <c r="K757" s="13" t="str">
        <f t="shared" si="762"/>
        <v/>
      </c>
      <c r="L757" s="13" t="str">
        <f t="shared" si="762"/>
        <v/>
      </c>
      <c r="M757" s="13" t="str">
        <f t="shared" si="762"/>
        <v/>
      </c>
      <c r="N757" s="13" t="str">
        <f t="shared" si="762"/>
        <v/>
      </c>
      <c r="O757" s="13" t="str">
        <f t="shared" si="762"/>
        <v/>
      </c>
      <c r="P757" s="13" t="str">
        <f t="shared" si="762"/>
        <v/>
      </c>
    </row>
    <row r="758" spans="2:17" ht="29.25" hidden="1" customHeight="1" outlineLevel="1" x14ac:dyDescent="0.4">
      <c r="C758" s="159"/>
      <c r="D758" s="7">
        <v>11</v>
      </c>
      <c r="E758" s="26" t="s">
        <v>357</v>
      </c>
      <c r="F758" s="27" t="s">
        <v>258</v>
      </c>
      <c r="G758" s="14"/>
      <c r="H758" s="59" t="str">
        <f>IFERROR((H756-G756)/G756,"")</f>
        <v/>
      </c>
      <c r="I758" s="60" t="str">
        <f t="shared" ref="I758:I759" si="763">IFERROR((I756-H756)/H756,"")</f>
        <v/>
      </c>
      <c r="J758" s="59" t="str">
        <f t="shared" ref="J758:J759" si="764">IFERROR((J756-I756)/I756,"")</f>
        <v/>
      </c>
      <c r="K758" s="59" t="str">
        <f t="shared" ref="K758:K759" si="765">IFERROR((K756-J756)/J756,"")</f>
        <v/>
      </c>
      <c r="L758" s="59" t="str">
        <f t="shared" ref="L758:L759" si="766">IFERROR((L756-K756)/K756,"")</f>
        <v/>
      </c>
      <c r="M758" s="59" t="str">
        <f t="shared" ref="M758:M759" si="767">IFERROR((M756-L756)/L756,"")</f>
        <v/>
      </c>
      <c r="N758" s="59" t="str">
        <f t="shared" ref="N758:N759" si="768">IFERROR((N756-M756)/M756,"")</f>
        <v/>
      </c>
      <c r="O758" s="59" t="str">
        <f t="shared" ref="O758:O759" si="769">IFERROR((O756-N756)/N756,"")</f>
        <v/>
      </c>
      <c r="P758" s="59" t="str">
        <f t="shared" ref="P758:P759" si="770">IFERROR((P756-O756)/O756,"")</f>
        <v/>
      </c>
    </row>
    <row r="759" spans="2:17" ht="29.25" hidden="1" customHeight="1" outlineLevel="1" x14ac:dyDescent="0.4">
      <c r="C759" s="159"/>
      <c r="D759" s="7">
        <v>12</v>
      </c>
      <c r="E759" s="26" t="s">
        <v>358</v>
      </c>
      <c r="F759" s="28" t="s">
        <v>364</v>
      </c>
      <c r="G759" s="14"/>
      <c r="H759" s="59" t="str">
        <f>IFERROR((H757-G757)/G757,"")</f>
        <v/>
      </c>
      <c r="I759" s="60" t="str">
        <f t="shared" si="763"/>
        <v/>
      </c>
      <c r="J759" s="59" t="str">
        <f t="shared" si="764"/>
        <v/>
      </c>
      <c r="K759" s="59" t="str">
        <f t="shared" si="765"/>
        <v/>
      </c>
      <c r="L759" s="59" t="str">
        <f t="shared" si="766"/>
        <v/>
      </c>
      <c r="M759" s="59" t="str">
        <f t="shared" si="767"/>
        <v/>
      </c>
      <c r="N759" s="59" t="str">
        <f t="shared" si="768"/>
        <v/>
      </c>
      <c r="O759" s="59" t="str">
        <f t="shared" si="769"/>
        <v/>
      </c>
      <c r="P759" s="59" t="str">
        <f t="shared" si="770"/>
        <v/>
      </c>
    </row>
    <row r="760" spans="2:17" ht="29.25" hidden="1" customHeight="1" outlineLevel="1" x14ac:dyDescent="0.4">
      <c r="C760" s="159"/>
      <c r="D760" s="7">
        <v>13</v>
      </c>
      <c r="E760" s="26" t="s">
        <v>359</v>
      </c>
      <c r="F760" s="27"/>
      <c r="G760" s="91" t="str">
        <f>IFERROR(+G752/G755,"")</f>
        <v/>
      </c>
      <c r="H760" s="92" t="str">
        <f>IFERROR(+H752/H755,"")</f>
        <v/>
      </c>
      <c r="I760" s="92" t="str">
        <f t="shared" ref="I760:P760" si="771">IFERROR(+I752/I755,"")</f>
        <v/>
      </c>
      <c r="J760" s="92" t="str">
        <f t="shared" si="771"/>
        <v/>
      </c>
      <c r="K760" s="92" t="str">
        <f t="shared" si="771"/>
        <v/>
      </c>
      <c r="L760" s="92" t="str">
        <f t="shared" si="771"/>
        <v/>
      </c>
      <c r="M760" s="92" t="str">
        <f t="shared" si="771"/>
        <v/>
      </c>
      <c r="N760" s="92" t="str">
        <f t="shared" si="771"/>
        <v/>
      </c>
      <c r="O760" s="92" t="str">
        <f t="shared" si="771"/>
        <v/>
      </c>
      <c r="P760" s="92" t="str">
        <f t="shared" si="771"/>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 si="772">IFERROR((J760-I760)/I760,"")</f>
        <v/>
      </c>
      <c r="K761" s="59" t="str">
        <f t="shared" ref="K761" si="773">IFERROR((K760-J760)/J760,"")</f>
        <v/>
      </c>
      <c r="L761" s="59" t="str">
        <f t="shared" ref="L761" si="774">IFERROR((L760-K760)/K760,"")</f>
        <v/>
      </c>
      <c r="M761" s="59" t="str">
        <f t="shared" ref="M761" si="775">IFERROR((M760-L760)/L760,"")</f>
        <v/>
      </c>
      <c r="N761" s="59" t="str">
        <f t="shared" ref="N761" si="776">IFERROR((N760-M760)/M760,"")</f>
        <v/>
      </c>
      <c r="O761" s="59" t="str">
        <f t="shared" ref="O761" si="777">IFERROR((O760-N760)/N760,"")</f>
        <v/>
      </c>
      <c r="P761" s="59" t="str">
        <f t="shared" ref="P761" si="778">IFERROR((P760-O760)/O760,"")</f>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 si="779">IF($I769="","",EDATE(J769,12))</f>
        <v/>
      </c>
      <c r="L769" s="80" t="str">
        <f t="shared" ref="L769" si="780">IF($I769="","",EDATE(K769,12))</f>
        <v/>
      </c>
      <c r="M769" s="80" t="str">
        <f t="shared" ref="M769" si="781">IF($I769="","",EDATE(L769,12))</f>
        <v/>
      </c>
      <c r="N769" s="80" t="str">
        <f t="shared" ref="N769" si="782">IF($I769="","",EDATE(M769,12))</f>
        <v/>
      </c>
      <c r="O769" s="80" t="str">
        <f t="shared" ref="O769" si="783">IF($I769="","",EDATE(N769,12))</f>
        <v/>
      </c>
      <c r="P769" s="80" t="str">
        <f t="shared" ref="P769" si="784">IF($I769="","",EDATE(O769,12))</f>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785">IF($G$34="就業時間換算","",IFERROR(+I770/I772,""))</f>
        <v/>
      </c>
      <c r="J775" s="13" t="str">
        <f t="shared" si="785"/>
        <v/>
      </c>
      <c r="K775" s="13" t="str">
        <f t="shared" si="785"/>
        <v/>
      </c>
      <c r="L775" s="13" t="str">
        <f t="shared" si="785"/>
        <v/>
      </c>
      <c r="M775" s="13" t="str">
        <f t="shared" si="785"/>
        <v/>
      </c>
      <c r="N775" s="13" t="str">
        <f t="shared" si="785"/>
        <v/>
      </c>
      <c r="O775" s="13" t="str">
        <f t="shared" si="785"/>
        <v/>
      </c>
      <c r="P775" s="13" t="str">
        <f t="shared" si="785"/>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786">IF($G$34="人数換算","",IFERROR(+I770/I773,""))</f>
        <v/>
      </c>
      <c r="J776" s="13" t="str">
        <f t="shared" si="786"/>
        <v/>
      </c>
      <c r="K776" s="13" t="str">
        <f t="shared" si="786"/>
        <v/>
      </c>
      <c r="L776" s="13" t="str">
        <f t="shared" si="786"/>
        <v/>
      </c>
      <c r="M776" s="13" t="str">
        <f t="shared" si="786"/>
        <v/>
      </c>
      <c r="N776" s="13" t="str">
        <f t="shared" si="786"/>
        <v/>
      </c>
      <c r="O776" s="13" t="str">
        <f t="shared" si="786"/>
        <v/>
      </c>
      <c r="P776" s="13" t="str">
        <f t="shared" si="786"/>
        <v/>
      </c>
    </row>
    <row r="777" spans="2:17" ht="29.25" hidden="1" customHeight="1" outlineLevel="1" x14ac:dyDescent="0.4">
      <c r="C777" s="159"/>
      <c r="D777" s="7">
        <v>11</v>
      </c>
      <c r="E777" s="26" t="s">
        <v>357</v>
      </c>
      <c r="F777" s="27" t="s">
        <v>258</v>
      </c>
      <c r="G777" s="14"/>
      <c r="H777" s="59" t="str">
        <f>IFERROR((H775-G775)/G775,"")</f>
        <v/>
      </c>
      <c r="I777" s="60" t="str">
        <f t="shared" ref="I777:I778" si="787">IFERROR((I775-H775)/H775,"")</f>
        <v/>
      </c>
      <c r="J777" s="59" t="str">
        <f t="shared" ref="J777:J778" si="788">IFERROR((J775-I775)/I775,"")</f>
        <v/>
      </c>
      <c r="K777" s="59" t="str">
        <f t="shared" ref="K777:K778" si="789">IFERROR((K775-J775)/J775,"")</f>
        <v/>
      </c>
      <c r="L777" s="59" t="str">
        <f t="shared" ref="L777:L778" si="790">IFERROR((L775-K775)/K775,"")</f>
        <v/>
      </c>
      <c r="M777" s="59" t="str">
        <f t="shared" ref="M777:M778" si="791">IFERROR((M775-L775)/L775,"")</f>
        <v/>
      </c>
      <c r="N777" s="59" t="str">
        <f t="shared" ref="N777:N778" si="792">IFERROR((N775-M775)/M775,"")</f>
        <v/>
      </c>
      <c r="O777" s="59" t="str">
        <f t="shared" ref="O777:O778" si="793">IFERROR((O775-N775)/N775,"")</f>
        <v/>
      </c>
      <c r="P777" s="59" t="str">
        <f t="shared" ref="P777:P778" si="794">IFERROR((P775-O775)/O775,"")</f>
        <v/>
      </c>
    </row>
    <row r="778" spans="2:17" ht="29.25" hidden="1" customHeight="1" outlineLevel="1" x14ac:dyDescent="0.4">
      <c r="C778" s="159"/>
      <c r="D778" s="7">
        <v>12</v>
      </c>
      <c r="E778" s="26" t="s">
        <v>358</v>
      </c>
      <c r="F778" s="28" t="s">
        <v>364</v>
      </c>
      <c r="G778" s="14"/>
      <c r="H778" s="59" t="str">
        <f>IFERROR((H776-G776)/G776,"")</f>
        <v/>
      </c>
      <c r="I778" s="60" t="str">
        <f t="shared" si="787"/>
        <v/>
      </c>
      <c r="J778" s="59" t="str">
        <f t="shared" si="788"/>
        <v/>
      </c>
      <c r="K778" s="59" t="str">
        <f t="shared" si="789"/>
        <v/>
      </c>
      <c r="L778" s="59" t="str">
        <f t="shared" si="790"/>
        <v/>
      </c>
      <c r="M778" s="59" t="str">
        <f t="shared" si="791"/>
        <v/>
      </c>
      <c r="N778" s="59" t="str">
        <f t="shared" si="792"/>
        <v/>
      </c>
      <c r="O778" s="59" t="str">
        <f t="shared" si="793"/>
        <v/>
      </c>
      <c r="P778" s="59" t="str">
        <f t="shared" si="794"/>
        <v/>
      </c>
    </row>
    <row r="779" spans="2:17" ht="29.25" hidden="1" customHeight="1" outlineLevel="1" x14ac:dyDescent="0.4">
      <c r="C779" s="159"/>
      <c r="D779" s="7">
        <v>13</v>
      </c>
      <c r="E779" s="26" t="s">
        <v>359</v>
      </c>
      <c r="F779" s="27"/>
      <c r="G779" s="91" t="str">
        <f>IFERROR(+G771/G774,"")</f>
        <v/>
      </c>
      <c r="H779" s="92" t="str">
        <f>IFERROR(+H771/H774,"")</f>
        <v/>
      </c>
      <c r="I779" s="92" t="str">
        <f t="shared" ref="I779:P779" si="795">IFERROR(+I771/I774,"")</f>
        <v/>
      </c>
      <c r="J779" s="92" t="str">
        <f t="shared" si="795"/>
        <v/>
      </c>
      <c r="K779" s="92" t="str">
        <f t="shared" si="795"/>
        <v/>
      </c>
      <c r="L779" s="92" t="str">
        <f t="shared" si="795"/>
        <v/>
      </c>
      <c r="M779" s="92" t="str">
        <f t="shared" si="795"/>
        <v/>
      </c>
      <c r="N779" s="92" t="str">
        <f t="shared" si="795"/>
        <v/>
      </c>
      <c r="O779" s="92" t="str">
        <f t="shared" si="795"/>
        <v/>
      </c>
      <c r="P779" s="92" t="str">
        <f t="shared" si="795"/>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 si="796">IFERROR((J779-I779)/I779,"")</f>
        <v/>
      </c>
      <c r="K780" s="59" t="str">
        <f t="shared" ref="K780" si="797">IFERROR((K779-J779)/J779,"")</f>
        <v/>
      </c>
      <c r="L780" s="59" t="str">
        <f t="shared" ref="L780" si="798">IFERROR((L779-K779)/K779,"")</f>
        <v/>
      </c>
      <c r="M780" s="59" t="str">
        <f t="shared" ref="M780" si="799">IFERROR((M779-L779)/L779,"")</f>
        <v/>
      </c>
      <c r="N780" s="59" t="str">
        <f t="shared" ref="N780" si="800">IFERROR((N779-M779)/M779,"")</f>
        <v/>
      </c>
      <c r="O780" s="59" t="str">
        <f t="shared" ref="O780" si="801">IFERROR((O779-N779)/N779,"")</f>
        <v/>
      </c>
      <c r="P780" s="59" t="str">
        <f t="shared" ref="P780" si="802">IFERROR((P779-O779)/O779,"")</f>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 si="803">IF($I788="","",EDATE(J788,12))</f>
        <v/>
      </c>
      <c r="L788" s="80" t="str">
        <f t="shared" ref="L788" si="804">IF($I788="","",EDATE(K788,12))</f>
        <v/>
      </c>
      <c r="M788" s="80" t="str">
        <f t="shared" ref="M788" si="805">IF($I788="","",EDATE(L788,12))</f>
        <v/>
      </c>
      <c r="N788" s="80" t="str">
        <f t="shared" ref="N788" si="806">IF($I788="","",EDATE(M788,12))</f>
        <v/>
      </c>
      <c r="O788" s="80" t="str">
        <f t="shared" ref="O788" si="807">IF($I788="","",EDATE(N788,12))</f>
        <v/>
      </c>
      <c r="P788" s="80" t="str">
        <f t="shared" ref="P788" si="808">IF($I788="","",EDATE(O788,12))</f>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809">IF($G$34="就業時間換算","",IFERROR(+I789/I791,""))</f>
        <v/>
      </c>
      <c r="J794" s="13" t="str">
        <f t="shared" si="809"/>
        <v/>
      </c>
      <c r="K794" s="13" t="str">
        <f t="shared" si="809"/>
        <v/>
      </c>
      <c r="L794" s="13" t="str">
        <f t="shared" si="809"/>
        <v/>
      </c>
      <c r="M794" s="13" t="str">
        <f t="shared" si="809"/>
        <v/>
      </c>
      <c r="N794" s="13" t="str">
        <f t="shared" si="809"/>
        <v/>
      </c>
      <c r="O794" s="13" t="str">
        <f t="shared" si="809"/>
        <v/>
      </c>
      <c r="P794" s="13" t="str">
        <f t="shared" si="80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810">IF($G$34="人数換算","",IFERROR(+I789/I792,""))</f>
        <v/>
      </c>
      <c r="J795" s="13" t="str">
        <f t="shared" si="810"/>
        <v/>
      </c>
      <c r="K795" s="13" t="str">
        <f t="shared" si="810"/>
        <v/>
      </c>
      <c r="L795" s="13" t="str">
        <f t="shared" si="810"/>
        <v/>
      </c>
      <c r="M795" s="13" t="str">
        <f t="shared" si="810"/>
        <v/>
      </c>
      <c r="N795" s="13" t="str">
        <f t="shared" si="810"/>
        <v/>
      </c>
      <c r="O795" s="13" t="str">
        <f t="shared" si="810"/>
        <v/>
      </c>
      <c r="P795" s="13" t="str">
        <f t="shared" si="810"/>
        <v/>
      </c>
    </row>
    <row r="796" spans="3:16" ht="29.25" hidden="1" customHeight="1" outlineLevel="1" x14ac:dyDescent="0.4">
      <c r="C796" s="159"/>
      <c r="D796" s="7">
        <v>11</v>
      </c>
      <c r="E796" s="26" t="s">
        <v>357</v>
      </c>
      <c r="F796" s="27" t="s">
        <v>258</v>
      </c>
      <c r="G796" s="14"/>
      <c r="H796" s="59" t="str">
        <f>IFERROR((H794-G794)/G794,"")</f>
        <v/>
      </c>
      <c r="I796" s="60" t="str">
        <f t="shared" ref="I796:I797" si="811">IFERROR((I794-H794)/H794,"")</f>
        <v/>
      </c>
      <c r="J796" s="59" t="str">
        <f t="shared" ref="J796:J797" si="812">IFERROR((J794-I794)/I794,"")</f>
        <v/>
      </c>
      <c r="K796" s="59" t="str">
        <f t="shared" ref="K796:K797" si="813">IFERROR((K794-J794)/J794,"")</f>
        <v/>
      </c>
      <c r="L796" s="59" t="str">
        <f t="shared" ref="L796:L797" si="814">IFERROR((L794-K794)/K794,"")</f>
        <v/>
      </c>
      <c r="M796" s="59" t="str">
        <f t="shared" ref="M796:M797" si="815">IFERROR((M794-L794)/L794,"")</f>
        <v/>
      </c>
      <c r="N796" s="59" t="str">
        <f t="shared" ref="N796:N797" si="816">IFERROR((N794-M794)/M794,"")</f>
        <v/>
      </c>
      <c r="O796" s="59" t="str">
        <f t="shared" ref="O796:O797" si="817">IFERROR((O794-N794)/N794,"")</f>
        <v/>
      </c>
      <c r="P796" s="59" t="str">
        <f t="shared" ref="P796:P797" si="818">IFERROR((P794-O794)/O794,"")</f>
        <v/>
      </c>
    </row>
    <row r="797" spans="3:16" ht="29.25" hidden="1" customHeight="1" outlineLevel="1" x14ac:dyDescent="0.4">
      <c r="C797" s="159"/>
      <c r="D797" s="7">
        <v>12</v>
      </c>
      <c r="E797" s="26" t="s">
        <v>358</v>
      </c>
      <c r="F797" s="28" t="s">
        <v>364</v>
      </c>
      <c r="G797" s="14"/>
      <c r="H797" s="59" t="str">
        <f>IFERROR((H795-G795)/G795,"")</f>
        <v/>
      </c>
      <c r="I797" s="60" t="str">
        <f t="shared" si="811"/>
        <v/>
      </c>
      <c r="J797" s="59" t="str">
        <f t="shared" si="812"/>
        <v/>
      </c>
      <c r="K797" s="59" t="str">
        <f t="shared" si="813"/>
        <v/>
      </c>
      <c r="L797" s="59" t="str">
        <f t="shared" si="814"/>
        <v/>
      </c>
      <c r="M797" s="59" t="str">
        <f t="shared" si="815"/>
        <v/>
      </c>
      <c r="N797" s="59" t="str">
        <f t="shared" si="816"/>
        <v/>
      </c>
      <c r="O797" s="59" t="str">
        <f t="shared" si="817"/>
        <v/>
      </c>
      <c r="P797" s="59" t="str">
        <f t="shared" si="818"/>
        <v/>
      </c>
    </row>
    <row r="798" spans="3:16" ht="29.25" hidden="1" customHeight="1" outlineLevel="1" x14ac:dyDescent="0.4">
      <c r="C798" s="159"/>
      <c r="D798" s="7">
        <v>13</v>
      </c>
      <c r="E798" s="26" t="s">
        <v>359</v>
      </c>
      <c r="F798" s="27"/>
      <c r="G798" s="91" t="str">
        <f>IFERROR(+G790/G793,"")</f>
        <v/>
      </c>
      <c r="H798" s="92" t="str">
        <f>IFERROR(+H790/H793,"")</f>
        <v/>
      </c>
      <c r="I798" s="92" t="str">
        <f t="shared" ref="I798:P798" si="819">IFERROR(+I790/I793,"")</f>
        <v/>
      </c>
      <c r="J798" s="92" t="str">
        <f t="shared" si="819"/>
        <v/>
      </c>
      <c r="K798" s="92" t="str">
        <f t="shared" si="819"/>
        <v/>
      </c>
      <c r="L798" s="92" t="str">
        <f t="shared" si="819"/>
        <v/>
      </c>
      <c r="M798" s="92" t="str">
        <f t="shared" si="819"/>
        <v/>
      </c>
      <c r="N798" s="92" t="str">
        <f t="shared" si="819"/>
        <v/>
      </c>
      <c r="O798" s="92" t="str">
        <f t="shared" si="819"/>
        <v/>
      </c>
      <c r="P798" s="92" t="str">
        <f t="shared" si="819"/>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 si="820">IFERROR((J798-I798)/I798,"")</f>
        <v/>
      </c>
      <c r="K799" s="59" t="str">
        <f t="shared" ref="K799" si="821">IFERROR((K798-J798)/J798,"")</f>
        <v/>
      </c>
      <c r="L799" s="59" t="str">
        <f t="shared" ref="L799" si="822">IFERROR((L798-K798)/K798,"")</f>
        <v/>
      </c>
      <c r="M799" s="59" t="str">
        <f t="shared" ref="M799" si="823">IFERROR((M798-L798)/L798,"")</f>
        <v/>
      </c>
      <c r="N799" s="59" t="str">
        <f t="shared" ref="N799" si="824">IFERROR((N798-M798)/M798,"")</f>
        <v/>
      </c>
      <c r="O799" s="59" t="str">
        <f t="shared" ref="O799" si="825">IFERROR((O798-N798)/N798,"")</f>
        <v/>
      </c>
      <c r="P799" s="59" t="str">
        <f t="shared" ref="P799" si="826">IFERROR((P798-O798)/O798,"")</f>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 si="827">IF($I807="","",EDATE(J807,12))</f>
        <v/>
      </c>
      <c r="L807" s="80" t="str">
        <f t="shared" ref="L807" si="828">IF($I807="","",EDATE(K807,12))</f>
        <v/>
      </c>
      <c r="M807" s="80" t="str">
        <f t="shared" ref="M807" si="829">IF($I807="","",EDATE(L807,12))</f>
        <v/>
      </c>
      <c r="N807" s="80" t="str">
        <f t="shared" ref="N807" si="830">IF($I807="","",EDATE(M807,12))</f>
        <v/>
      </c>
      <c r="O807" s="80" t="str">
        <f t="shared" ref="O807" si="831">IF($I807="","",EDATE(N807,12))</f>
        <v/>
      </c>
      <c r="P807" s="80" t="str">
        <f t="shared" ref="P807" si="832">IF($I807="","",EDATE(O807,12))</f>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833">IF($G$34="就業時間換算","",IFERROR(+I808/I810,""))</f>
        <v/>
      </c>
      <c r="J813" s="13" t="str">
        <f t="shared" si="833"/>
        <v/>
      </c>
      <c r="K813" s="13" t="str">
        <f t="shared" si="833"/>
        <v/>
      </c>
      <c r="L813" s="13" t="str">
        <f t="shared" si="833"/>
        <v/>
      </c>
      <c r="M813" s="13" t="str">
        <f t="shared" si="833"/>
        <v/>
      </c>
      <c r="N813" s="13" t="str">
        <f t="shared" si="833"/>
        <v/>
      </c>
      <c r="O813" s="13" t="str">
        <f t="shared" si="833"/>
        <v/>
      </c>
      <c r="P813" s="13" t="str">
        <f t="shared" si="833"/>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834">IF($G$34="人数換算","",IFERROR(+I808/I811,""))</f>
        <v/>
      </c>
      <c r="J814" s="13" t="str">
        <f t="shared" si="834"/>
        <v/>
      </c>
      <c r="K814" s="13" t="str">
        <f t="shared" si="834"/>
        <v/>
      </c>
      <c r="L814" s="13" t="str">
        <f t="shared" si="834"/>
        <v/>
      </c>
      <c r="M814" s="13" t="str">
        <f t="shared" si="834"/>
        <v/>
      </c>
      <c r="N814" s="13" t="str">
        <f t="shared" si="834"/>
        <v/>
      </c>
      <c r="O814" s="13" t="str">
        <f t="shared" si="834"/>
        <v/>
      </c>
      <c r="P814" s="13" t="str">
        <f t="shared" si="834"/>
        <v/>
      </c>
    </row>
    <row r="815" spans="2:17" ht="29.25" hidden="1" customHeight="1" outlineLevel="1" x14ac:dyDescent="0.4">
      <c r="C815" s="159"/>
      <c r="D815" s="7">
        <v>11</v>
      </c>
      <c r="E815" s="26" t="s">
        <v>357</v>
      </c>
      <c r="F815" s="27" t="s">
        <v>258</v>
      </c>
      <c r="G815" s="14"/>
      <c r="H815" s="59" t="str">
        <f>IFERROR((H813-G813)/G813,"")</f>
        <v/>
      </c>
      <c r="I815" s="60" t="str">
        <f t="shared" ref="I815:I816" si="835">IFERROR((I813-H813)/H813,"")</f>
        <v/>
      </c>
      <c r="J815" s="59" t="str">
        <f t="shared" ref="J815:J816" si="836">IFERROR((J813-I813)/I813,"")</f>
        <v/>
      </c>
      <c r="K815" s="59" t="str">
        <f t="shared" ref="K815:K816" si="837">IFERROR((K813-J813)/J813,"")</f>
        <v/>
      </c>
      <c r="L815" s="59" t="str">
        <f t="shared" ref="L815:L816" si="838">IFERROR((L813-K813)/K813,"")</f>
        <v/>
      </c>
      <c r="M815" s="59" t="str">
        <f t="shared" ref="M815:M816" si="839">IFERROR((M813-L813)/L813,"")</f>
        <v/>
      </c>
      <c r="N815" s="59" t="str">
        <f t="shared" ref="N815:N816" si="840">IFERROR((N813-M813)/M813,"")</f>
        <v/>
      </c>
      <c r="O815" s="59" t="str">
        <f t="shared" ref="O815:O816" si="841">IFERROR((O813-N813)/N813,"")</f>
        <v/>
      </c>
      <c r="P815" s="59" t="str">
        <f t="shared" ref="P815:P816" si="842">IFERROR((P813-O813)/O813,"")</f>
        <v/>
      </c>
    </row>
    <row r="816" spans="2:17" ht="29.25" hidden="1" customHeight="1" outlineLevel="1" x14ac:dyDescent="0.4">
      <c r="C816" s="159"/>
      <c r="D816" s="7">
        <v>12</v>
      </c>
      <c r="E816" s="26" t="s">
        <v>358</v>
      </c>
      <c r="F816" s="28" t="s">
        <v>364</v>
      </c>
      <c r="G816" s="14"/>
      <c r="H816" s="59" t="str">
        <f>IFERROR((H814-G814)/G814,"")</f>
        <v/>
      </c>
      <c r="I816" s="60" t="str">
        <f t="shared" si="835"/>
        <v/>
      </c>
      <c r="J816" s="59" t="str">
        <f t="shared" si="836"/>
        <v/>
      </c>
      <c r="K816" s="59" t="str">
        <f t="shared" si="837"/>
        <v/>
      </c>
      <c r="L816" s="59" t="str">
        <f t="shared" si="838"/>
        <v/>
      </c>
      <c r="M816" s="59" t="str">
        <f t="shared" si="839"/>
        <v/>
      </c>
      <c r="N816" s="59" t="str">
        <f t="shared" si="840"/>
        <v/>
      </c>
      <c r="O816" s="59" t="str">
        <f t="shared" si="841"/>
        <v/>
      </c>
      <c r="P816" s="59" t="str">
        <f t="shared" si="842"/>
        <v/>
      </c>
    </row>
    <row r="817" spans="2:17" ht="29.25" hidden="1" customHeight="1" outlineLevel="1" x14ac:dyDescent="0.4">
      <c r="C817" s="159"/>
      <c r="D817" s="7">
        <v>13</v>
      </c>
      <c r="E817" s="26" t="s">
        <v>359</v>
      </c>
      <c r="F817" s="27"/>
      <c r="G817" s="91" t="str">
        <f>IFERROR(+G809/G812,"")</f>
        <v/>
      </c>
      <c r="H817" s="92" t="str">
        <f>IFERROR(+H809/H812,"")</f>
        <v/>
      </c>
      <c r="I817" s="92" t="str">
        <f t="shared" ref="I817:P817" si="843">IFERROR(+I809/I812,"")</f>
        <v/>
      </c>
      <c r="J817" s="92" t="str">
        <f t="shared" si="843"/>
        <v/>
      </c>
      <c r="K817" s="92" t="str">
        <f t="shared" si="843"/>
        <v/>
      </c>
      <c r="L817" s="92" t="str">
        <f t="shared" si="843"/>
        <v/>
      </c>
      <c r="M817" s="92" t="str">
        <f t="shared" si="843"/>
        <v/>
      </c>
      <c r="N817" s="92" t="str">
        <f t="shared" si="843"/>
        <v/>
      </c>
      <c r="O817" s="92" t="str">
        <f t="shared" si="843"/>
        <v/>
      </c>
      <c r="P817" s="92" t="str">
        <f t="shared" si="843"/>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 si="844">IFERROR((J817-I817)/I817,"")</f>
        <v/>
      </c>
      <c r="K818" s="59" t="str">
        <f t="shared" ref="K818" si="845">IFERROR((K817-J817)/J817,"")</f>
        <v/>
      </c>
      <c r="L818" s="59" t="str">
        <f t="shared" ref="L818" si="846">IFERROR((L817-K817)/K817,"")</f>
        <v/>
      </c>
      <c r="M818" s="59" t="str">
        <f t="shared" ref="M818" si="847">IFERROR((M817-L817)/L817,"")</f>
        <v/>
      </c>
      <c r="N818" s="59" t="str">
        <f t="shared" ref="N818" si="848">IFERROR((N817-M817)/M817,"")</f>
        <v/>
      </c>
      <c r="O818" s="59" t="str">
        <f t="shared" ref="O818" si="849">IFERROR((O817-N817)/N817,"")</f>
        <v/>
      </c>
      <c r="P818" s="59" t="str">
        <f t="shared" ref="P818" si="850">IFERROR((P817-O817)/O817,"")</f>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 si="851">IF($I826="","",EDATE(J826,12))</f>
        <v/>
      </c>
      <c r="L826" s="80" t="str">
        <f t="shared" ref="L826" si="852">IF($I826="","",EDATE(K826,12))</f>
        <v/>
      </c>
      <c r="M826" s="80" t="str">
        <f t="shared" ref="M826" si="853">IF($I826="","",EDATE(L826,12))</f>
        <v/>
      </c>
      <c r="N826" s="80" t="str">
        <f t="shared" ref="N826" si="854">IF($I826="","",EDATE(M826,12))</f>
        <v/>
      </c>
      <c r="O826" s="80" t="str">
        <f t="shared" ref="O826" si="855">IF($I826="","",EDATE(N826,12))</f>
        <v/>
      </c>
      <c r="P826" s="80" t="str">
        <f t="shared" ref="P826" si="856">IF($I826="","",EDATE(O826,12))</f>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857">IF($G$34="就業時間換算","",IFERROR(+I827/I829,""))</f>
        <v/>
      </c>
      <c r="J832" s="13" t="str">
        <f t="shared" si="857"/>
        <v/>
      </c>
      <c r="K832" s="13" t="str">
        <f t="shared" si="857"/>
        <v/>
      </c>
      <c r="L832" s="13" t="str">
        <f t="shared" si="857"/>
        <v/>
      </c>
      <c r="M832" s="13" t="str">
        <f t="shared" si="857"/>
        <v/>
      </c>
      <c r="N832" s="13" t="str">
        <f t="shared" si="857"/>
        <v/>
      </c>
      <c r="O832" s="13" t="str">
        <f t="shared" si="857"/>
        <v/>
      </c>
      <c r="P832" s="13" t="str">
        <f t="shared" si="857"/>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858">IF($G$34="人数換算","",IFERROR(+I827/I830,""))</f>
        <v/>
      </c>
      <c r="J833" s="13" t="str">
        <f t="shared" si="858"/>
        <v/>
      </c>
      <c r="K833" s="13" t="str">
        <f t="shared" si="858"/>
        <v/>
      </c>
      <c r="L833" s="13" t="str">
        <f t="shared" si="858"/>
        <v/>
      </c>
      <c r="M833" s="13" t="str">
        <f t="shared" si="858"/>
        <v/>
      </c>
      <c r="N833" s="13" t="str">
        <f t="shared" si="858"/>
        <v/>
      </c>
      <c r="O833" s="13" t="str">
        <f t="shared" si="858"/>
        <v/>
      </c>
      <c r="P833" s="13" t="str">
        <f t="shared" si="858"/>
        <v/>
      </c>
    </row>
    <row r="834" spans="2:17" ht="29.25" hidden="1" customHeight="1" outlineLevel="1" x14ac:dyDescent="0.4">
      <c r="C834" s="159"/>
      <c r="D834" s="7">
        <v>11</v>
      </c>
      <c r="E834" s="26" t="s">
        <v>357</v>
      </c>
      <c r="F834" s="27" t="s">
        <v>258</v>
      </c>
      <c r="G834" s="14"/>
      <c r="H834" s="59" t="str">
        <f>IFERROR((H832-G832)/G832,"")</f>
        <v/>
      </c>
      <c r="I834" s="60" t="str">
        <f t="shared" ref="I834:I835" si="859">IFERROR((I832-H832)/H832,"")</f>
        <v/>
      </c>
      <c r="J834" s="59" t="str">
        <f t="shared" ref="J834:J835" si="860">IFERROR((J832-I832)/I832,"")</f>
        <v/>
      </c>
      <c r="K834" s="59" t="str">
        <f t="shared" ref="K834:K835" si="861">IFERROR((K832-J832)/J832,"")</f>
        <v/>
      </c>
      <c r="L834" s="59" t="str">
        <f t="shared" ref="L834:L835" si="862">IFERROR((L832-K832)/K832,"")</f>
        <v/>
      </c>
      <c r="M834" s="59" t="str">
        <f t="shared" ref="M834:M835" si="863">IFERROR((M832-L832)/L832,"")</f>
        <v/>
      </c>
      <c r="N834" s="59" t="str">
        <f t="shared" ref="N834:N835" si="864">IFERROR((N832-M832)/M832,"")</f>
        <v/>
      </c>
      <c r="O834" s="59" t="str">
        <f t="shared" ref="O834:O835" si="865">IFERROR((O832-N832)/N832,"")</f>
        <v/>
      </c>
      <c r="P834" s="59" t="str">
        <f t="shared" ref="P834:P835" si="866">IFERROR((P832-O832)/O832,"")</f>
        <v/>
      </c>
    </row>
    <row r="835" spans="2:17" ht="29.25" hidden="1" customHeight="1" outlineLevel="1" x14ac:dyDescent="0.4">
      <c r="C835" s="159"/>
      <c r="D835" s="7">
        <v>12</v>
      </c>
      <c r="E835" s="26" t="s">
        <v>358</v>
      </c>
      <c r="F835" s="28" t="s">
        <v>364</v>
      </c>
      <c r="G835" s="14"/>
      <c r="H835" s="59" t="str">
        <f>IFERROR((H833-G833)/G833,"")</f>
        <v/>
      </c>
      <c r="I835" s="60" t="str">
        <f t="shared" si="859"/>
        <v/>
      </c>
      <c r="J835" s="59" t="str">
        <f t="shared" si="860"/>
        <v/>
      </c>
      <c r="K835" s="59" t="str">
        <f t="shared" si="861"/>
        <v/>
      </c>
      <c r="L835" s="59" t="str">
        <f t="shared" si="862"/>
        <v/>
      </c>
      <c r="M835" s="59" t="str">
        <f t="shared" si="863"/>
        <v/>
      </c>
      <c r="N835" s="59" t="str">
        <f t="shared" si="864"/>
        <v/>
      </c>
      <c r="O835" s="59" t="str">
        <f t="shared" si="865"/>
        <v/>
      </c>
      <c r="P835" s="59" t="str">
        <f t="shared" si="866"/>
        <v/>
      </c>
    </row>
    <row r="836" spans="2:17" ht="29.25" hidden="1" customHeight="1" outlineLevel="1" x14ac:dyDescent="0.4">
      <c r="C836" s="159"/>
      <c r="D836" s="7">
        <v>13</v>
      </c>
      <c r="E836" s="26" t="s">
        <v>359</v>
      </c>
      <c r="F836" s="27"/>
      <c r="G836" s="91" t="str">
        <f>IFERROR(+G828/G831,"")</f>
        <v/>
      </c>
      <c r="H836" s="92" t="str">
        <f>IFERROR(+H828/H831,"")</f>
        <v/>
      </c>
      <c r="I836" s="92" t="str">
        <f t="shared" ref="I836:P836" si="867">IFERROR(+I828/I831,"")</f>
        <v/>
      </c>
      <c r="J836" s="92" t="str">
        <f t="shared" si="867"/>
        <v/>
      </c>
      <c r="K836" s="92" t="str">
        <f t="shared" si="867"/>
        <v/>
      </c>
      <c r="L836" s="92" t="str">
        <f t="shared" si="867"/>
        <v/>
      </c>
      <c r="M836" s="92" t="str">
        <f t="shared" si="867"/>
        <v/>
      </c>
      <c r="N836" s="92" t="str">
        <f t="shared" si="867"/>
        <v/>
      </c>
      <c r="O836" s="92" t="str">
        <f t="shared" si="867"/>
        <v/>
      </c>
      <c r="P836" s="92" t="str">
        <f t="shared" si="867"/>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 si="868">IFERROR((J836-I836)/I836,"")</f>
        <v/>
      </c>
      <c r="K837" s="59" t="str">
        <f t="shared" ref="K837" si="869">IFERROR((K836-J836)/J836,"")</f>
        <v/>
      </c>
      <c r="L837" s="59" t="str">
        <f t="shared" ref="L837" si="870">IFERROR((L836-K836)/K836,"")</f>
        <v/>
      </c>
      <c r="M837" s="59" t="str">
        <f t="shared" ref="M837" si="871">IFERROR((M836-L836)/L836,"")</f>
        <v/>
      </c>
      <c r="N837" s="59" t="str">
        <f t="shared" ref="N837" si="872">IFERROR((N836-M836)/M836,"")</f>
        <v/>
      </c>
      <c r="O837" s="59" t="str">
        <f t="shared" ref="O837" si="873">IFERROR((O836-N836)/N836,"")</f>
        <v/>
      </c>
      <c r="P837" s="59" t="str">
        <f t="shared" ref="P837" si="874">IFERROR((P836-O836)/O836,"")</f>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 si="875">IF($I845="","",EDATE(J845,12))</f>
        <v/>
      </c>
      <c r="L845" s="80" t="str">
        <f t="shared" ref="L845" si="876">IF($I845="","",EDATE(K845,12))</f>
        <v/>
      </c>
      <c r="M845" s="80" t="str">
        <f t="shared" ref="M845" si="877">IF($I845="","",EDATE(L845,12))</f>
        <v/>
      </c>
      <c r="N845" s="80" t="str">
        <f t="shared" ref="N845" si="878">IF($I845="","",EDATE(M845,12))</f>
        <v/>
      </c>
      <c r="O845" s="80" t="str">
        <f t="shared" ref="O845" si="879">IF($I845="","",EDATE(N845,12))</f>
        <v/>
      </c>
      <c r="P845" s="80" t="str">
        <f t="shared" ref="P845" si="880">IF($I845="","",EDATE(O845,12))</f>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881">IF($G$34="就業時間換算","",IFERROR(+I846/I848,""))</f>
        <v/>
      </c>
      <c r="J851" s="13" t="str">
        <f t="shared" si="881"/>
        <v/>
      </c>
      <c r="K851" s="13" t="str">
        <f t="shared" si="881"/>
        <v/>
      </c>
      <c r="L851" s="13" t="str">
        <f t="shared" si="881"/>
        <v/>
      </c>
      <c r="M851" s="13" t="str">
        <f t="shared" si="881"/>
        <v/>
      </c>
      <c r="N851" s="13" t="str">
        <f t="shared" si="881"/>
        <v/>
      </c>
      <c r="O851" s="13" t="str">
        <f t="shared" si="881"/>
        <v/>
      </c>
      <c r="P851" s="13" t="str">
        <f t="shared" si="881"/>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882">IF($G$34="人数換算","",IFERROR(+I846/I849,""))</f>
        <v/>
      </c>
      <c r="J852" s="13" t="str">
        <f t="shared" si="882"/>
        <v/>
      </c>
      <c r="K852" s="13" t="str">
        <f t="shared" si="882"/>
        <v/>
      </c>
      <c r="L852" s="13" t="str">
        <f t="shared" si="882"/>
        <v/>
      </c>
      <c r="M852" s="13" t="str">
        <f t="shared" si="882"/>
        <v/>
      </c>
      <c r="N852" s="13" t="str">
        <f t="shared" si="882"/>
        <v/>
      </c>
      <c r="O852" s="13" t="str">
        <f t="shared" si="882"/>
        <v/>
      </c>
      <c r="P852" s="13" t="str">
        <f t="shared" si="882"/>
        <v/>
      </c>
    </row>
    <row r="853" spans="2:17" ht="29.25" hidden="1" customHeight="1" outlineLevel="1" x14ac:dyDescent="0.4">
      <c r="C853" s="159"/>
      <c r="D853" s="7">
        <v>11</v>
      </c>
      <c r="E853" s="26" t="s">
        <v>357</v>
      </c>
      <c r="F853" s="27" t="s">
        <v>258</v>
      </c>
      <c r="G853" s="14"/>
      <c r="H853" s="59" t="str">
        <f>IFERROR((H851-G851)/G851,"")</f>
        <v/>
      </c>
      <c r="I853" s="60" t="str">
        <f t="shared" ref="I853:I854" si="883">IFERROR((I851-H851)/H851,"")</f>
        <v/>
      </c>
      <c r="J853" s="59" t="str">
        <f t="shared" ref="J853:J854" si="884">IFERROR((J851-I851)/I851,"")</f>
        <v/>
      </c>
      <c r="K853" s="59" t="str">
        <f t="shared" ref="K853:K854" si="885">IFERROR((K851-J851)/J851,"")</f>
        <v/>
      </c>
      <c r="L853" s="59" t="str">
        <f t="shared" ref="L853:L854" si="886">IFERROR((L851-K851)/K851,"")</f>
        <v/>
      </c>
      <c r="M853" s="59" t="str">
        <f t="shared" ref="M853:M854" si="887">IFERROR((M851-L851)/L851,"")</f>
        <v/>
      </c>
      <c r="N853" s="59" t="str">
        <f t="shared" ref="N853:N854" si="888">IFERROR((N851-M851)/M851,"")</f>
        <v/>
      </c>
      <c r="O853" s="59" t="str">
        <f t="shared" ref="O853:O854" si="889">IFERROR((O851-N851)/N851,"")</f>
        <v/>
      </c>
      <c r="P853" s="59" t="str">
        <f t="shared" ref="P853:P854" si="890">IFERROR((P851-O851)/O851,"")</f>
        <v/>
      </c>
    </row>
    <row r="854" spans="2:17" ht="29.25" hidden="1" customHeight="1" outlineLevel="1" x14ac:dyDescent="0.4">
      <c r="C854" s="159"/>
      <c r="D854" s="7">
        <v>12</v>
      </c>
      <c r="E854" s="26" t="s">
        <v>358</v>
      </c>
      <c r="F854" s="28" t="s">
        <v>364</v>
      </c>
      <c r="G854" s="14"/>
      <c r="H854" s="59" t="str">
        <f>IFERROR((H852-G852)/G852,"")</f>
        <v/>
      </c>
      <c r="I854" s="60" t="str">
        <f t="shared" si="883"/>
        <v/>
      </c>
      <c r="J854" s="59" t="str">
        <f t="shared" si="884"/>
        <v/>
      </c>
      <c r="K854" s="59" t="str">
        <f t="shared" si="885"/>
        <v/>
      </c>
      <c r="L854" s="59" t="str">
        <f t="shared" si="886"/>
        <v/>
      </c>
      <c r="M854" s="59" t="str">
        <f t="shared" si="887"/>
        <v/>
      </c>
      <c r="N854" s="59" t="str">
        <f t="shared" si="888"/>
        <v/>
      </c>
      <c r="O854" s="59" t="str">
        <f t="shared" si="889"/>
        <v/>
      </c>
      <c r="P854" s="59" t="str">
        <f t="shared" si="890"/>
        <v/>
      </c>
    </row>
    <row r="855" spans="2:17" ht="29.25" hidden="1" customHeight="1" outlineLevel="1" x14ac:dyDescent="0.4">
      <c r="C855" s="159"/>
      <c r="D855" s="7">
        <v>13</v>
      </c>
      <c r="E855" s="26" t="s">
        <v>359</v>
      </c>
      <c r="F855" s="27"/>
      <c r="G855" s="91" t="str">
        <f>IFERROR(+G847/G850,"")</f>
        <v/>
      </c>
      <c r="H855" s="92" t="str">
        <f>IFERROR(+H847/H850,"")</f>
        <v/>
      </c>
      <c r="I855" s="92" t="str">
        <f t="shared" ref="I855:P855" si="891">IFERROR(+I847/I850,"")</f>
        <v/>
      </c>
      <c r="J855" s="92" t="str">
        <f t="shared" si="891"/>
        <v/>
      </c>
      <c r="K855" s="92" t="str">
        <f t="shared" si="891"/>
        <v/>
      </c>
      <c r="L855" s="92" t="str">
        <f t="shared" si="891"/>
        <v/>
      </c>
      <c r="M855" s="92" t="str">
        <f t="shared" si="891"/>
        <v/>
      </c>
      <c r="N855" s="92" t="str">
        <f t="shared" si="891"/>
        <v/>
      </c>
      <c r="O855" s="92" t="str">
        <f t="shared" si="891"/>
        <v/>
      </c>
      <c r="P855" s="92" t="str">
        <f t="shared" si="891"/>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 si="892">IFERROR((J855-I855)/I855,"")</f>
        <v/>
      </c>
      <c r="K856" s="59" t="str">
        <f t="shared" ref="K856" si="893">IFERROR((K855-J855)/J855,"")</f>
        <v/>
      </c>
      <c r="L856" s="59" t="str">
        <f t="shared" ref="L856" si="894">IFERROR((L855-K855)/K855,"")</f>
        <v/>
      </c>
      <c r="M856" s="59" t="str">
        <f t="shared" ref="M856" si="895">IFERROR((M855-L855)/L855,"")</f>
        <v/>
      </c>
      <c r="N856" s="59" t="str">
        <f t="shared" ref="N856" si="896">IFERROR((N855-M855)/M855,"")</f>
        <v/>
      </c>
      <c r="O856" s="59" t="str">
        <f t="shared" ref="O856" si="897">IFERROR((O855-N855)/N855,"")</f>
        <v/>
      </c>
      <c r="P856" s="59" t="str">
        <f t="shared" ref="P856" si="898">IFERROR((P855-O855)/O855,"")</f>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 si="899">IF($I864="","",EDATE(J864,12))</f>
        <v/>
      </c>
      <c r="L864" s="80" t="str">
        <f t="shared" ref="L864" si="900">IF($I864="","",EDATE(K864,12))</f>
        <v/>
      </c>
      <c r="M864" s="80" t="str">
        <f t="shared" ref="M864" si="901">IF($I864="","",EDATE(L864,12))</f>
        <v/>
      </c>
      <c r="N864" s="80" t="str">
        <f t="shared" ref="N864" si="902">IF($I864="","",EDATE(M864,12))</f>
        <v/>
      </c>
      <c r="O864" s="80" t="str">
        <f t="shared" ref="O864" si="903">IF($I864="","",EDATE(N864,12))</f>
        <v/>
      </c>
      <c r="P864" s="80" t="str">
        <f t="shared" ref="P864" si="904">IF($I864="","",EDATE(O864,12))</f>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905">IF($G$34="就業時間換算","",IFERROR(+I865/I867,""))</f>
        <v/>
      </c>
      <c r="J870" s="13" t="str">
        <f t="shared" si="905"/>
        <v/>
      </c>
      <c r="K870" s="13" t="str">
        <f t="shared" si="905"/>
        <v/>
      </c>
      <c r="L870" s="13" t="str">
        <f t="shared" si="905"/>
        <v/>
      </c>
      <c r="M870" s="13" t="str">
        <f t="shared" si="905"/>
        <v/>
      </c>
      <c r="N870" s="13" t="str">
        <f t="shared" si="905"/>
        <v/>
      </c>
      <c r="O870" s="13" t="str">
        <f t="shared" si="905"/>
        <v/>
      </c>
      <c r="P870" s="13" t="str">
        <f t="shared" si="905"/>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906">IF($G$34="人数換算","",IFERROR(+I865/I868,""))</f>
        <v/>
      </c>
      <c r="J871" s="13" t="str">
        <f t="shared" si="906"/>
        <v/>
      </c>
      <c r="K871" s="13" t="str">
        <f t="shared" si="906"/>
        <v/>
      </c>
      <c r="L871" s="13" t="str">
        <f t="shared" si="906"/>
        <v/>
      </c>
      <c r="M871" s="13" t="str">
        <f t="shared" si="906"/>
        <v/>
      </c>
      <c r="N871" s="13" t="str">
        <f t="shared" si="906"/>
        <v/>
      </c>
      <c r="O871" s="13" t="str">
        <f t="shared" si="906"/>
        <v/>
      </c>
      <c r="P871" s="13" t="str">
        <f t="shared" si="906"/>
        <v/>
      </c>
    </row>
    <row r="872" spans="2:17" ht="29.25" hidden="1" customHeight="1" outlineLevel="1" x14ac:dyDescent="0.4">
      <c r="C872" s="159"/>
      <c r="D872" s="7">
        <v>11</v>
      </c>
      <c r="E872" s="26" t="s">
        <v>357</v>
      </c>
      <c r="F872" s="27" t="s">
        <v>258</v>
      </c>
      <c r="G872" s="14"/>
      <c r="H872" s="59" t="str">
        <f>IFERROR((H870-G870)/G870,"")</f>
        <v/>
      </c>
      <c r="I872" s="60" t="str">
        <f t="shared" ref="I872:I873" si="907">IFERROR((I870-H870)/H870,"")</f>
        <v/>
      </c>
      <c r="J872" s="59" t="str">
        <f t="shared" ref="J872:J873" si="908">IFERROR((J870-I870)/I870,"")</f>
        <v/>
      </c>
      <c r="K872" s="59" t="str">
        <f t="shared" ref="K872:K873" si="909">IFERROR((K870-J870)/J870,"")</f>
        <v/>
      </c>
      <c r="L872" s="59" t="str">
        <f t="shared" ref="L872:L873" si="910">IFERROR((L870-K870)/K870,"")</f>
        <v/>
      </c>
      <c r="M872" s="59" t="str">
        <f t="shared" ref="M872:M873" si="911">IFERROR((M870-L870)/L870,"")</f>
        <v/>
      </c>
      <c r="N872" s="59" t="str">
        <f t="shared" ref="N872:N873" si="912">IFERROR((N870-M870)/M870,"")</f>
        <v/>
      </c>
      <c r="O872" s="59" t="str">
        <f t="shared" ref="O872:O873" si="913">IFERROR((O870-N870)/N870,"")</f>
        <v/>
      </c>
      <c r="P872" s="59" t="str">
        <f t="shared" ref="P872:P873" si="914">IFERROR((P870-O870)/O870,"")</f>
        <v/>
      </c>
    </row>
    <row r="873" spans="2:17" ht="29.25" hidden="1" customHeight="1" outlineLevel="1" x14ac:dyDescent="0.4">
      <c r="C873" s="159"/>
      <c r="D873" s="7">
        <v>12</v>
      </c>
      <c r="E873" s="26" t="s">
        <v>358</v>
      </c>
      <c r="F873" s="28" t="s">
        <v>364</v>
      </c>
      <c r="G873" s="14"/>
      <c r="H873" s="59" t="str">
        <f>IFERROR((H871-G871)/G871,"")</f>
        <v/>
      </c>
      <c r="I873" s="60" t="str">
        <f t="shared" si="907"/>
        <v/>
      </c>
      <c r="J873" s="59" t="str">
        <f t="shared" si="908"/>
        <v/>
      </c>
      <c r="K873" s="59" t="str">
        <f t="shared" si="909"/>
        <v/>
      </c>
      <c r="L873" s="59" t="str">
        <f t="shared" si="910"/>
        <v/>
      </c>
      <c r="M873" s="59" t="str">
        <f t="shared" si="911"/>
        <v/>
      </c>
      <c r="N873" s="59" t="str">
        <f t="shared" si="912"/>
        <v/>
      </c>
      <c r="O873" s="59" t="str">
        <f t="shared" si="913"/>
        <v/>
      </c>
      <c r="P873" s="59" t="str">
        <f t="shared" si="914"/>
        <v/>
      </c>
    </row>
    <row r="874" spans="2:17" ht="29.25" hidden="1" customHeight="1" outlineLevel="1" x14ac:dyDescent="0.4">
      <c r="C874" s="159"/>
      <c r="D874" s="7">
        <v>13</v>
      </c>
      <c r="E874" s="26" t="s">
        <v>359</v>
      </c>
      <c r="F874" s="27"/>
      <c r="G874" s="91" t="str">
        <f>IFERROR(+G866/G869,"")</f>
        <v/>
      </c>
      <c r="H874" s="92" t="str">
        <f>IFERROR(+H866/H869,"")</f>
        <v/>
      </c>
      <c r="I874" s="92" t="str">
        <f t="shared" ref="I874:P874" si="915">IFERROR(+I866/I869,"")</f>
        <v/>
      </c>
      <c r="J874" s="92" t="str">
        <f t="shared" si="915"/>
        <v/>
      </c>
      <c r="K874" s="92" t="str">
        <f t="shared" si="915"/>
        <v/>
      </c>
      <c r="L874" s="92" t="str">
        <f t="shared" si="915"/>
        <v/>
      </c>
      <c r="M874" s="92" t="str">
        <f t="shared" si="915"/>
        <v/>
      </c>
      <c r="N874" s="92" t="str">
        <f t="shared" si="915"/>
        <v/>
      </c>
      <c r="O874" s="92" t="str">
        <f t="shared" si="915"/>
        <v/>
      </c>
      <c r="P874" s="92" t="str">
        <f t="shared" si="915"/>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 si="916">IFERROR((J874-I874)/I874,"")</f>
        <v/>
      </c>
      <c r="K875" s="59" t="str">
        <f t="shared" ref="K875" si="917">IFERROR((K874-J874)/J874,"")</f>
        <v/>
      </c>
      <c r="L875" s="59" t="str">
        <f t="shared" ref="L875" si="918">IFERROR((L874-K874)/K874,"")</f>
        <v/>
      </c>
      <c r="M875" s="59" t="str">
        <f t="shared" ref="M875" si="919">IFERROR((M874-L874)/L874,"")</f>
        <v/>
      </c>
      <c r="N875" s="59" t="str">
        <f t="shared" ref="N875" si="920">IFERROR((N874-M874)/M874,"")</f>
        <v/>
      </c>
      <c r="O875" s="59" t="str">
        <f t="shared" ref="O875" si="921">IFERROR((O874-N874)/N874,"")</f>
        <v/>
      </c>
      <c r="P875" s="59" t="str">
        <f t="shared" ref="P875" si="922">IFERROR((P874-O874)/O874,"")</f>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 si="923">IF($I883="","",EDATE(J883,12))</f>
        <v/>
      </c>
      <c r="L883" s="80" t="str">
        <f t="shared" ref="L883" si="924">IF($I883="","",EDATE(K883,12))</f>
        <v/>
      </c>
      <c r="M883" s="80" t="str">
        <f t="shared" ref="M883" si="925">IF($I883="","",EDATE(L883,12))</f>
        <v/>
      </c>
      <c r="N883" s="80" t="str">
        <f t="shared" ref="N883" si="926">IF($I883="","",EDATE(M883,12))</f>
        <v/>
      </c>
      <c r="O883" s="80" t="str">
        <f t="shared" ref="O883" si="927">IF($I883="","",EDATE(N883,12))</f>
        <v/>
      </c>
      <c r="P883" s="80" t="str">
        <f t="shared" ref="P883" si="928">IF($I883="","",EDATE(O883,12))</f>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929">IF($G$34="就業時間換算","",IFERROR(+I884/I886,""))</f>
        <v/>
      </c>
      <c r="J889" s="13" t="str">
        <f t="shared" si="929"/>
        <v/>
      </c>
      <c r="K889" s="13" t="str">
        <f t="shared" si="929"/>
        <v/>
      </c>
      <c r="L889" s="13" t="str">
        <f t="shared" si="929"/>
        <v/>
      </c>
      <c r="M889" s="13" t="str">
        <f t="shared" si="929"/>
        <v/>
      </c>
      <c r="N889" s="13" t="str">
        <f t="shared" si="929"/>
        <v/>
      </c>
      <c r="O889" s="13" t="str">
        <f t="shared" si="929"/>
        <v/>
      </c>
      <c r="P889" s="13" t="str">
        <f t="shared" si="92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930">IF($G$34="人数換算","",IFERROR(+I884/I887,""))</f>
        <v/>
      </c>
      <c r="J890" s="13" t="str">
        <f t="shared" si="930"/>
        <v/>
      </c>
      <c r="K890" s="13" t="str">
        <f t="shared" si="930"/>
        <v/>
      </c>
      <c r="L890" s="13" t="str">
        <f t="shared" si="930"/>
        <v/>
      </c>
      <c r="M890" s="13" t="str">
        <f t="shared" si="930"/>
        <v/>
      </c>
      <c r="N890" s="13" t="str">
        <f t="shared" si="930"/>
        <v/>
      </c>
      <c r="O890" s="13" t="str">
        <f t="shared" si="930"/>
        <v/>
      </c>
      <c r="P890" s="13" t="str">
        <f t="shared" si="930"/>
        <v/>
      </c>
    </row>
    <row r="891" spans="2:16" ht="29.25" hidden="1" customHeight="1" outlineLevel="1" x14ac:dyDescent="0.4">
      <c r="C891" s="159"/>
      <c r="D891" s="7">
        <v>11</v>
      </c>
      <c r="E891" s="26" t="s">
        <v>357</v>
      </c>
      <c r="F891" s="27" t="s">
        <v>258</v>
      </c>
      <c r="G891" s="14"/>
      <c r="H891" s="59" t="str">
        <f>IFERROR((H889-G889)/G889,"")</f>
        <v/>
      </c>
      <c r="I891" s="60" t="str">
        <f t="shared" ref="I891:I892" si="931">IFERROR((I889-H889)/H889,"")</f>
        <v/>
      </c>
      <c r="J891" s="59" t="str">
        <f t="shared" ref="J891:J892" si="932">IFERROR((J889-I889)/I889,"")</f>
        <v/>
      </c>
      <c r="K891" s="59" t="str">
        <f t="shared" ref="K891:K892" si="933">IFERROR((K889-J889)/J889,"")</f>
        <v/>
      </c>
      <c r="L891" s="59" t="str">
        <f t="shared" ref="L891:L892" si="934">IFERROR((L889-K889)/K889,"")</f>
        <v/>
      </c>
      <c r="M891" s="59" t="str">
        <f t="shared" ref="M891:M892" si="935">IFERROR((M889-L889)/L889,"")</f>
        <v/>
      </c>
      <c r="N891" s="59" t="str">
        <f t="shared" ref="N891:N892" si="936">IFERROR((N889-M889)/M889,"")</f>
        <v/>
      </c>
      <c r="O891" s="59" t="str">
        <f t="shared" ref="O891:O892" si="937">IFERROR((O889-N889)/N889,"")</f>
        <v/>
      </c>
      <c r="P891" s="59" t="str">
        <f t="shared" ref="P891:P892" si="938">IFERROR((P889-O889)/O889,"")</f>
        <v/>
      </c>
    </row>
    <row r="892" spans="2:16" ht="29.25" hidden="1" customHeight="1" outlineLevel="1" x14ac:dyDescent="0.4">
      <c r="C892" s="159"/>
      <c r="D892" s="7">
        <v>12</v>
      </c>
      <c r="E892" s="26" t="s">
        <v>358</v>
      </c>
      <c r="F892" s="28" t="s">
        <v>364</v>
      </c>
      <c r="G892" s="14"/>
      <c r="H892" s="59" t="str">
        <f>IFERROR((H890-G890)/G890,"")</f>
        <v/>
      </c>
      <c r="I892" s="60" t="str">
        <f t="shared" si="931"/>
        <v/>
      </c>
      <c r="J892" s="59" t="str">
        <f t="shared" si="932"/>
        <v/>
      </c>
      <c r="K892" s="59" t="str">
        <f t="shared" si="933"/>
        <v/>
      </c>
      <c r="L892" s="59" t="str">
        <f t="shared" si="934"/>
        <v/>
      </c>
      <c r="M892" s="59" t="str">
        <f t="shared" si="935"/>
        <v/>
      </c>
      <c r="N892" s="59" t="str">
        <f t="shared" si="936"/>
        <v/>
      </c>
      <c r="O892" s="59" t="str">
        <f t="shared" si="937"/>
        <v/>
      </c>
      <c r="P892" s="59" t="str">
        <f t="shared" si="938"/>
        <v/>
      </c>
    </row>
    <row r="893" spans="2:16" ht="29.25" hidden="1" customHeight="1" outlineLevel="1" x14ac:dyDescent="0.4">
      <c r="C893" s="159"/>
      <c r="D893" s="7">
        <v>13</v>
      </c>
      <c r="E893" s="26" t="s">
        <v>359</v>
      </c>
      <c r="F893" s="27"/>
      <c r="G893" s="91" t="str">
        <f>IFERROR(+G885/G888,"")</f>
        <v/>
      </c>
      <c r="H893" s="92" t="str">
        <f>IFERROR(+H885/H888,"")</f>
        <v/>
      </c>
      <c r="I893" s="92" t="str">
        <f t="shared" ref="I893:P893" si="939">IFERROR(+I885/I888,"")</f>
        <v/>
      </c>
      <c r="J893" s="92" t="str">
        <f t="shared" si="939"/>
        <v/>
      </c>
      <c r="K893" s="92" t="str">
        <f t="shared" si="939"/>
        <v/>
      </c>
      <c r="L893" s="92" t="str">
        <f t="shared" si="939"/>
        <v/>
      </c>
      <c r="M893" s="92" t="str">
        <f t="shared" si="939"/>
        <v/>
      </c>
      <c r="N893" s="92" t="str">
        <f t="shared" si="939"/>
        <v/>
      </c>
      <c r="O893" s="92" t="str">
        <f t="shared" si="939"/>
        <v/>
      </c>
      <c r="P893" s="92" t="str">
        <f t="shared" si="939"/>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 si="940">IFERROR((J893-I893)/I893,"")</f>
        <v/>
      </c>
      <c r="K894" s="59" t="str">
        <f t="shared" ref="K894" si="941">IFERROR((K893-J893)/J893,"")</f>
        <v/>
      </c>
      <c r="L894" s="59" t="str">
        <f t="shared" ref="L894" si="942">IFERROR((L893-K893)/K893,"")</f>
        <v/>
      </c>
      <c r="M894" s="59" t="str">
        <f t="shared" ref="M894" si="943">IFERROR((M893-L893)/L893,"")</f>
        <v/>
      </c>
      <c r="N894" s="59" t="str">
        <f t="shared" ref="N894" si="944">IFERROR((N893-M893)/M893,"")</f>
        <v/>
      </c>
      <c r="O894" s="59" t="str">
        <f t="shared" ref="O894" si="945">IFERROR((O893-N893)/N893,"")</f>
        <v/>
      </c>
      <c r="P894" s="59" t="str">
        <f t="shared" ref="P894" si="946">IFERROR((P893-O893)/O893,"")</f>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 si="947">IF($I902="","",EDATE(J902,12))</f>
        <v/>
      </c>
      <c r="L902" s="80" t="str">
        <f t="shared" ref="L902" si="948">IF($I902="","",EDATE(K902,12))</f>
        <v/>
      </c>
      <c r="M902" s="80" t="str">
        <f t="shared" ref="M902" si="949">IF($I902="","",EDATE(L902,12))</f>
        <v/>
      </c>
      <c r="N902" s="80" t="str">
        <f t="shared" ref="N902" si="950">IF($I902="","",EDATE(M902,12))</f>
        <v/>
      </c>
      <c r="O902" s="80" t="str">
        <f t="shared" ref="O902" si="951">IF($I902="","",EDATE(N902,12))</f>
        <v/>
      </c>
      <c r="P902" s="80" t="str">
        <f t="shared" ref="P902" si="952">IF($I902="","",EDATE(O902,12))</f>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953">IF($G$34="就業時間換算","",IFERROR(+I903/I905,""))</f>
        <v/>
      </c>
      <c r="J908" s="13" t="str">
        <f t="shared" si="953"/>
        <v/>
      </c>
      <c r="K908" s="13" t="str">
        <f t="shared" si="953"/>
        <v/>
      </c>
      <c r="L908" s="13" t="str">
        <f t="shared" si="953"/>
        <v/>
      </c>
      <c r="M908" s="13" t="str">
        <f t="shared" si="953"/>
        <v/>
      </c>
      <c r="N908" s="13" t="str">
        <f t="shared" si="953"/>
        <v/>
      </c>
      <c r="O908" s="13" t="str">
        <f t="shared" si="953"/>
        <v/>
      </c>
      <c r="P908" s="13" t="str">
        <f t="shared" si="953"/>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954">IF($G$34="人数換算","",IFERROR(+I903/I906,""))</f>
        <v/>
      </c>
      <c r="J909" s="13" t="str">
        <f t="shared" si="954"/>
        <v/>
      </c>
      <c r="K909" s="13" t="str">
        <f t="shared" si="954"/>
        <v/>
      </c>
      <c r="L909" s="13" t="str">
        <f t="shared" si="954"/>
        <v/>
      </c>
      <c r="M909" s="13" t="str">
        <f t="shared" si="954"/>
        <v/>
      </c>
      <c r="N909" s="13" t="str">
        <f t="shared" si="954"/>
        <v/>
      </c>
      <c r="O909" s="13" t="str">
        <f t="shared" si="954"/>
        <v/>
      </c>
      <c r="P909" s="13" t="str">
        <f t="shared" si="954"/>
        <v/>
      </c>
    </row>
    <row r="910" spans="3:17" ht="29.25" hidden="1" customHeight="1" outlineLevel="1" x14ac:dyDescent="0.4">
      <c r="C910" s="159"/>
      <c r="D910" s="7">
        <v>11</v>
      </c>
      <c r="E910" s="26" t="s">
        <v>357</v>
      </c>
      <c r="F910" s="27" t="s">
        <v>258</v>
      </c>
      <c r="G910" s="14"/>
      <c r="H910" s="59" t="str">
        <f>IFERROR((H908-G908)/G908,"")</f>
        <v/>
      </c>
      <c r="I910" s="60" t="str">
        <f t="shared" ref="I910:I911" si="955">IFERROR((I908-H908)/H908,"")</f>
        <v/>
      </c>
      <c r="J910" s="59" t="str">
        <f t="shared" ref="J910:J911" si="956">IFERROR((J908-I908)/I908,"")</f>
        <v/>
      </c>
      <c r="K910" s="59" t="str">
        <f t="shared" ref="K910:K911" si="957">IFERROR((K908-J908)/J908,"")</f>
        <v/>
      </c>
      <c r="L910" s="59" t="str">
        <f t="shared" ref="L910:L911" si="958">IFERROR((L908-K908)/K908,"")</f>
        <v/>
      </c>
      <c r="M910" s="59" t="str">
        <f t="shared" ref="M910:M911" si="959">IFERROR((M908-L908)/L908,"")</f>
        <v/>
      </c>
      <c r="N910" s="59" t="str">
        <f t="shared" ref="N910:N911" si="960">IFERROR((N908-M908)/M908,"")</f>
        <v/>
      </c>
      <c r="O910" s="59" t="str">
        <f t="shared" ref="O910:O911" si="961">IFERROR((O908-N908)/N908,"")</f>
        <v/>
      </c>
      <c r="P910" s="59" t="str">
        <f t="shared" ref="P910:P911" si="962">IFERROR((P908-O908)/O908,"")</f>
        <v/>
      </c>
    </row>
    <row r="911" spans="3:17" ht="29.25" hidden="1" customHeight="1" outlineLevel="1" x14ac:dyDescent="0.4">
      <c r="C911" s="159"/>
      <c r="D911" s="7">
        <v>12</v>
      </c>
      <c r="E911" s="26" t="s">
        <v>358</v>
      </c>
      <c r="F911" s="28" t="s">
        <v>364</v>
      </c>
      <c r="G911" s="14"/>
      <c r="H911" s="59" t="str">
        <f>IFERROR((H909-G909)/G909,"")</f>
        <v/>
      </c>
      <c r="I911" s="60" t="str">
        <f t="shared" si="955"/>
        <v/>
      </c>
      <c r="J911" s="59" t="str">
        <f t="shared" si="956"/>
        <v/>
      </c>
      <c r="K911" s="59" t="str">
        <f t="shared" si="957"/>
        <v/>
      </c>
      <c r="L911" s="59" t="str">
        <f t="shared" si="958"/>
        <v/>
      </c>
      <c r="M911" s="59" t="str">
        <f t="shared" si="959"/>
        <v/>
      </c>
      <c r="N911" s="59" t="str">
        <f t="shared" si="960"/>
        <v/>
      </c>
      <c r="O911" s="59" t="str">
        <f t="shared" si="961"/>
        <v/>
      </c>
      <c r="P911" s="59" t="str">
        <f t="shared" si="962"/>
        <v/>
      </c>
    </row>
    <row r="912" spans="3:17" ht="29.25" hidden="1" customHeight="1" outlineLevel="1" x14ac:dyDescent="0.4">
      <c r="C912" s="159"/>
      <c r="D912" s="7">
        <v>13</v>
      </c>
      <c r="E912" s="26" t="s">
        <v>359</v>
      </c>
      <c r="F912" s="27"/>
      <c r="G912" s="91" t="str">
        <f>IFERROR(+G904/G907,"")</f>
        <v/>
      </c>
      <c r="H912" s="92" t="str">
        <f>IFERROR(+H904/H907,"")</f>
        <v/>
      </c>
      <c r="I912" s="92" t="str">
        <f t="shared" ref="I912:P912" si="963">IFERROR(+I904/I907,"")</f>
        <v/>
      </c>
      <c r="J912" s="92" t="str">
        <f t="shared" si="963"/>
        <v/>
      </c>
      <c r="K912" s="92" t="str">
        <f t="shared" si="963"/>
        <v/>
      </c>
      <c r="L912" s="92" t="str">
        <f t="shared" si="963"/>
        <v/>
      </c>
      <c r="M912" s="92" t="str">
        <f t="shared" si="963"/>
        <v/>
      </c>
      <c r="N912" s="92" t="str">
        <f t="shared" si="963"/>
        <v/>
      </c>
      <c r="O912" s="92" t="str">
        <f t="shared" si="963"/>
        <v/>
      </c>
      <c r="P912" s="92" t="str">
        <f t="shared" si="963"/>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 si="964">IFERROR((J912-I912)/I912,"")</f>
        <v/>
      </c>
      <c r="K913" s="59" t="str">
        <f t="shared" ref="K913" si="965">IFERROR((K912-J912)/J912,"")</f>
        <v/>
      </c>
      <c r="L913" s="59" t="str">
        <f t="shared" ref="L913" si="966">IFERROR((L912-K912)/K912,"")</f>
        <v/>
      </c>
      <c r="M913" s="59" t="str">
        <f t="shared" ref="M913" si="967">IFERROR((M912-L912)/L912,"")</f>
        <v/>
      </c>
      <c r="N913" s="59" t="str">
        <f t="shared" ref="N913" si="968">IFERROR((N912-M912)/M912,"")</f>
        <v/>
      </c>
      <c r="O913" s="59" t="str">
        <f t="shared" ref="O913" si="969">IFERROR((O912-N912)/N912,"")</f>
        <v/>
      </c>
      <c r="P913" s="59" t="str">
        <f t="shared" ref="P913" si="970">IFERROR((P912-O912)/O912,"")</f>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 si="971">IF($I921="","",EDATE(J921,12))</f>
        <v/>
      </c>
      <c r="L921" s="80" t="str">
        <f t="shared" ref="L921" si="972">IF($I921="","",EDATE(K921,12))</f>
        <v/>
      </c>
      <c r="M921" s="80" t="str">
        <f t="shared" ref="M921" si="973">IF($I921="","",EDATE(L921,12))</f>
        <v/>
      </c>
      <c r="N921" s="80" t="str">
        <f t="shared" ref="N921" si="974">IF($I921="","",EDATE(M921,12))</f>
        <v/>
      </c>
      <c r="O921" s="80" t="str">
        <f t="shared" ref="O921" si="975">IF($I921="","",EDATE(N921,12))</f>
        <v/>
      </c>
      <c r="P921" s="80" t="str">
        <f t="shared" ref="P921" si="976">IF($I921="","",EDATE(O921,12))</f>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977">IF($G$34="就業時間換算","",IFERROR(+I922/I924,""))</f>
        <v/>
      </c>
      <c r="J927" s="13" t="str">
        <f t="shared" si="977"/>
        <v/>
      </c>
      <c r="K927" s="13" t="str">
        <f t="shared" si="977"/>
        <v/>
      </c>
      <c r="L927" s="13" t="str">
        <f t="shared" si="977"/>
        <v/>
      </c>
      <c r="M927" s="13" t="str">
        <f t="shared" si="977"/>
        <v/>
      </c>
      <c r="N927" s="13" t="str">
        <f t="shared" si="977"/>
        <v/>
      </c>
      <c r="O927" s="13" t="str">
        <f t="shared" si="977"/>
        <v/>
      </c>
      <c r="P927" s="13" t="str">
        <f t="shared" si="977"/>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978">IF($G$34="人数換算","",IFERROR(+I922/I925,""))</f>
        <v/>
      </c>
      <c r="J928" s="13" t="str">
        <f t="shared" si="978"/>
        <v/>
      </c>
      <c r="K928" s="13" t="str">
        <f t="shared" si="978"/>
        <v/>
      </c>
      <c r="L928" s="13" t="str">
        <f t="shared" si="978"/>
        <v/>
      </c>
      <c r="M928" s="13" t="str">
        <f t="shared" si="978"/>
        <v/>
      </c>
      <c r="N928" s="13" t="str">
        <f t="shared" si="978"/>
        <v/>
      </c>
      <c r="O928" s="13" t="str">
        <f t="shared" si="978"/>
        <v/>
      </c>
      <c r="P928" s="13" t="str">
        <f t="shared" si="978"/>
        <v/>
      </c>
    </row>
    <row r="929" spans="2:17" ht="29.25" hidden="1" customHeight="1" outlineLevel="1" x14ac:dyDescent="0.4">
      <c r="C929" s="159"/>
      <c r="D929" s="7">
        <v>11</v>
      </c>
      <c r="E929" s="26" t="s">
        <v>357</v>
      </c>
      <c r="F929" s="27" t="s">
        <v>258</v>
      </c>
      <c r="G929" s="14"/>
      <c r="H929" s="59" t="str">
        <f>IFERROR((H927-G927)/G927,"")</f>
        <v/>
      </c>
      <c r="I929" s="60" t="str">
        <f t="shared" ref="I929:I930" si="979">IFERROR((I927-H927)/H927,"")</f>
        <v/>
      </c>
      <c r="J929" s="59" t="str">
        <f t="shared" ref="J929:J930" si="980">IFERROR((J927-I927)/I927,"")</f>
        <v/>
      </c>
      <c r="K929" s="59" t="str">
        <f t="shared" ref="K929:K930" si="981">IFERROR((K927-J927)/J927,"")</f>
        <v/>
      </c>
      <c r="L929" s="59" t="str">
        <f t="shared" ref="L929:L930" si="982">IFERROR((L927-K927)/K927,"")</f>
        <v/>
      </c>
      <c r="M929" s="59" t="str">
        <f t="shared" ref="M929:M930" si="983">IFERROR((M927-L927)/L927,"")</f>
        <v/>
      </c>
      <c r="N929" s="59" t="str">
        <f t="shared" ref="N929:N930" si="984">IFERROR((N927-M927)/M927,"")</f>
        <v/>
      </c>
      <c r="O929" s="59" t="str">
        <f t="shared" ref="O929:O930" si="985">IFERROR((O927-N927)/N927,"")</f>
        <v/>
      </c>
      <c r="P929" s="59" t="str">
        <f t="shared" ref="P929:P930" si="986">IFERROR((P927-O927)/O927,"")</f>
        <v/>
      </c>
    </row>
    <row r="930" spans="2:17" ht="29.25" hidden="1" customHeight="1" outlineLevel="1" x14ac:dyDescent="0.4">
      <c r="C930" s="159"/>
      <c r="D930" s="7">
        <v>12</v>
      </c>
      <c r="E930" s="26" t="s">
        <v>358</v>
      </c>
      <c r="F930" s="28" t="s">
        <v>364</v>
      </c>
      <c r="G930" s="14"/>
      <c r="H930" s="59" t="str">
        <f>IFERROR((H928-G928)/G928,"")</f>
        <v/>
      </c>
      <c r="I930" s="60" t="str">
        <f t="shared" si="979"/>
        <v/>
      </c>
      <c r="J930" s="59" t="str">
        <f t="shared" si="980"/>
        <v/>
      </c>
      <c r="K930" s="59" t="str">
        <f t="shared" si="981"/>
        <v/>
      </c>
      <c r="L930" s="59" t="str">
        <f t="shared" si="982"/>
        <v/>
      </c>
      <c r="M930" s="59" t="str">
        <f t="shared" si="983"/>
        <v/>
      </c>
      <c r="N930" s="59" t="str">
        <f t="shared" si="984"/>
        <v/>
      </c>
      <c r="O930" s="59" t="str">
        <f t="shared" si="985"/>
        <v/>
      </c>
      <c r="P930" s="59" t="str">
        <f t="shared" si="986"/>
        <v/>
      </c>
    </row>
    <row r="931" spans="2:17" ht="29.25" hidden="1" customHeight="1" outlineLevel="1" x14ac:dyDescent="0.4">
      <c r="C931" s="159"/>
      <c r="D931" s="7">
        <v>13</v>
      </c>
      <c r="E931" s="26" t="s">
        <v>359</v>
      </c>
      <c r="F931" s="27"/>
      <c r="G931" s="91" t="str">
        <f>IFERROR(+G923/G926,"")</f>
        <v/>
      </c>
      <c r="H931" s="92" t="str">
        <f>IFERROR(+H923/H926,"")</f>
        <v/>
      </c>
      <c r="I931" s="92" t="str">
        <f t="shared" ref="I931:P931" si="987">IFERROR(+I923/I926,"")</f>
        <v/>
      </c>
      <c r="J931" s="92" t="str">
        <f t="shared" si="987"/>
        <v/>
      </c>
      <c r="K931" s="92" t="str">
        <f t="shared" si="987"/>
        <v/>
      </c>
      <c r="L931" s="92" t="str">
        <f t="shared" si="987"/>
        <v/>
      </c>
      <c r="M931" s="92" t="str">
        <f t="shared" si="987"/>
        <v/>
      </c>
      <c r="N931" s="92" t="str">
        <f t="shared" si="987"/>
        <v/>
      </c>
      <c r="O931" s="92" t="str">
        <f t="shared" si="987"/>
        <v/>
      </c>
      <c r="P931" s="92" t="str">
        <f t="shared" si="987"/>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 si="988">IFERROR((J931-I931)/I931,"")</f>
        <v/>
      </c>
      <c r="K932" s="59" t="str">
        <f t="shared" ref="K932" si="989">IFERROR((K931-J931)/J931,"")</f>
        <v/>
      </c>
      <c r="L932" s="59" t="str">
        <f t="shared" ref="L932" si="990">IFERROR((L931-K931)/K931,"")</f>
        <v/>
      </c>
      <c r="M932" s="59" t="str">
        <f t="shared" ref="M932" si="991">IFERROR((M931-L931)/L931,"")</f>
        <v/>
      </c>
      <c r="N932" s="59" t="str">
        <f t="shared" ref="N932" si="992">IFERROR((N931-M931)/M931,"")</f>
        <v/>
      </c>
      <c r="O932" s="59" t="str">
        <f t="shared" ref="O932" si="993">IFERROR((O931-N931)/N931,"")</f>
        <v/>
      </c>
      <c r="P932" s="59" t="str">
        <f t="shared" ref="P932" si="994">IFERROR((P931-O931)/O931,"")</f>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 si="995">IF($I940="","",EDATE(J940,12))</f>
        <v/>
      </c>
      <c r="L940" s="80" t="str">
        <f t="shared" ref="L940" si="996">IF($I940="","",EDATE(K940,12))</f>
        <v/>
      </c>
      <c r="M940" s="80" t="str">
        <f t="shared" ref="M940" si="997">IF($I940="","",EDATE(L940,12))</f>
        <v/>
      </c>
      <c r="N940" s="80" t="str">
        <f t="shared" ref="N940" si="998">IF($I940="","",EDATE(M940,12))</f>
        <v/>
      </c>
      <c r="O940" s="80" t="str">
        <f t="shared" ref="O940" si="999">IF($I940="","",EDATE(N940,12))</f>
        <v/>
      </c>
      <c r="P940" s="80" t="str">
        <f t="shared" ref="P940" si="1000">IF($I940="","",EDATE(O940,12))</f>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1001">IF($G$34="就業時間換算","",IFERROR(+I941/I943,""))</f>
        <v/>
      </c>
      <c r="J946" s="13" t="str">
        <f t="shared" si="1001"/>
        <v/>
      </c>
      <c r="K946" s="13" t="str">
        <f t="shared" si="1001"/>
        <v/>
      </c>
      <c r="L946" s="13" t="str">
        <f t="shared" si="1001"/>
        <v/>
      </c>
      <c r="M946" s="13" t="str">
        <f t="shared" si="1001"/>
        <v/>
      </c>
      <c r="N946" s="13" t="str">
        <f t="shared" si="1001"/>
        <v/>
      </c>
      <c r="O946" s="13" t="str">
        <f t="shared" si="1001"/>
        <v/>
      </c>
      <c r="P946" s="13" t="str">
        <f t="shared" si="1001"/>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1002">IF($G$34="人数換算","",IFERROR(+I941/I944,""))</f>
        <v/>
      </c>
      <c r="J947" s="13" t="str">
        <f t="shared" si="1002"/>
        <v/>
      </c>
      <c r="K947" s="13" t="str">
        <f t="shared" si="1002"/>
        <v/>
      </c>
      <c r="L947" s="13" t="str">
        <f t="shared" si="1002"/>
        <v/>
      </c>
      <c r="M947" s="13" t="str">
        <f t="shared" si="1002"/>
        <v/>
      </c>
      <c r="N947" s="13" t="str">
        <f t="shared" si="1002"/>
        <v/>
      </c>
      <c r="O947" s="13" t="str">
        <f t="shared" si="1002"/>
        <v/>
      </c>
      <c r="P947" s="13" t="str">
        <f t="shared" si="1002"/>
        <v/>
      </c>
    </row>
    <row r="948" spans="2:17" ht="29.25" hidden="1" customHeight="1" outlineLevel="1" x14ac:dyDescent="0.4">
      <c r="C948" s="159"/>
      <c r="D948" s="7">
        <v>11</v>
      </c>
      <c r="E948" s="26" t="s">
        <v>357</v>
      </c>
      <c r="F948" s="27" t="s">
        <v>258</v>
      </c>
      <c r="G948" s="14"/>
      <c r="H948" s="59" t="str">
        <f>IFERROR((H946-G946)/G946,"")</f>
        <v/>
      </c>
      <c r="I948" s="60" t="str">
        <f t="shared" ref="I948:I949" si="1003">IFERROR((I946-H946)/H946,"")</f>
        <v/>
      </c>
      <c r="J948" s="59" t="str">
        <f t="shared" ref="J948:J949" si="1004">IFERROR((J946-I946)/I946,"")</f>
        <v/>
      </c>
      <c r="K948" s="59" t="str">
        <f t="shared" ref="K948:K949" si="1005">IFERROR((K946-J946)/J946,"")</f>
        <v/>
      </c>
      <c r="L948" s="59" t="str">
        <f t="shared" ref="L948:L949" si="1006">IFERROR((L946-K946)/K946,"")</f>
        <v/>
      </c>
      <c r="M948" s="59" t="str">
        <f t="shared" ref="M948:M949" si="1007">IFERROR((M946-L946)/L946,"")</f>
        <v/>
      </c>
      <c r="N948" s="59" t="str">
        <f t="shared" ref="N948:N949" si="1008">IFERROR((N946-M946)/M946,"")</f>
        <v/>
      </c>
      <c r="O948" s="59" t="str">
        <f t="shared" ref="O948:O949" si="1009">IFERROR((O946-N946)/N946,"")</f>
        <v/>
      </c>
      <c r="P948" s="59" t="str">
        <f t="shared" ref="P948:P949" si="1010">IFERROR((P946-O946)/O946,"")</f>
        <v/>
      </c>
    </row>
    <row r="949" spans="2:17" ht="29.25" hidden="1" customHeight="1" outlineLevel="1" x14ac:dyDescent="0.4">
      <c r="C949" s="159"/>
      <c r="D949" s="7">
        <v>12</v>
      </c>
      <c r="E949" s="26" t="s">
        <v>358</v>
      </c>
      <c r="F949" s="28" t="s">
        <v>364</v>
      </c>
      <c r="G949" s="14"/>
      <c r="H949" s="59" t="str">
        <f>IFERROR((H947-G947)/G947,"")</f>
        <v/>
      </c>
      <c r="I949" s="60" t="str">
        <f t="shared" si="1003"/>
        <v/>
      </c>
      <c r="J949" s="59" t="str">
        <f t="shared" si="1004"/>
        <v/>
      </c>
      <c r="K949" s="59" t="str">
        <f t="shared" si="1005"/>
        <v/>
      </c>
      <c r="L949" s="59" t="str">
        <f t="shared" si="1006"/>
        <v/>
      </c>
      <c r="M949" s="59" t="str">
        <f t="shared" si="1007"/>
        <v/>
      </c>
      <c r="N949" s="59" t="str">
        <f t="shared" si="1008"/>
        <v/>
      </c>
      <c r="O949" s="59" t="str">
        <f t="shared" si="1009"/>
        <v/>
      </c>
      <c r="P949" s="59" t="str">
        <f t="shared" si="1010"/>
        <v/>
      </c>
    </row>
    <row r="950" spans="2:17" ht="29.25" hidden="1" customHeight="1" outlineLevel="1" x14ac:dyDescent="0.4">
      <c r="C950" s="159"/>
      <c r="D950" s="7">
        <v>13</v>
      </c>
      <c r="E950" s="26" t="s">
        <v>359</v>
      </c>
      <c r="F950" s="27"/>
      <c r="G950" s="91" t="str">
        <f>IFERROR(+G942/G945,"")</f>
        <v/>
      </c>
      <c r="H950" s="92" t="str">
        <f>IFERROR(+H942/H945,"")</f>
        <v/>
      </c>
      <c r="I950" s="92" t="str">
        <f t="shared" ref="I950:P950" si="1011">IFERROR(+I942/I945,"")</f>
        <v/>
      </c>
      <c r="J950" s="92" t="str">
        <f t="shared" si="1011"/>
        <v/>
      </c>
      <c r="K950" s="92" t="str">
        <f t="shared" si="1011"/>
        <v/>
      </c>
      <c r="L950" s="92" t="str">
        <f t="shared" si="1011"/>
        <v/>
      </c>
      <c r="M950" s="92" t="str">
        <f t="shared" si="1011"/>
        <v/>
      </c>
      <c r="N950" s="92" t="str">
        <f t="shared" si="1011"/>
        <v/>
      </c>
      <c r="O950" s="92" t="str">
        <f t="shared" si="1011"/>
        <v/>
      </c>
      <c r="P950" s="92" t="str">
        <f t="shared" si="1011"/>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 si="1012">IFERROR((J950-I950)/I950,"")</f>
        <v/>
      </c>
      <c r="K951" s="59" t="str">
        <f t="shared" ref="K951" si="1013">IFERROR((K950-J950)/J950,"")</f>
        <v/>
      </c>
      <c r="L951" s="59" t="str">
        <f t="shared" ref="L951" si="1014">IFERROR((L950-K950)/K950,"")</f>
        <v/>
      </c>
      <c r="M951" s="59" t="str">
        <f t="shared" ref="M951" si="1015">IFERROR((M950-L950)/L950,"")</f>
        <v/>
      </c>
      <c r="N951" s="59" t="str">
        <f t="shared" ref="N951" si="1016">IFERROR((N950-M950)/M950,"")</f>
        <v/>
      </c>
      <c r="O951" s="59" t="str">
        <f t="shared" ref="O951" si="1017">IFERROR((O950-N950)/N950,"")</f>
        <v/>
      </c>
      <c r="P951" s="59" t="str">
        <f t="shared" ref="P951" si="1018">IFERROR((P950-O950)/O950,"")</f>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 si="1019">IF($I959="","",EDATE(J959,12))</f>
        <v/>
      </c>
      <c r="L959" s="80" t="str">
        <f t="shared" ref="L959" si="1020">IF($I959="","",EDATE(K959,12))</f>
        <v/>
      </c>
      <c r="M959" s="80" t="str">
        <f t="shared" ref="M959" si="1021">IF($I959="","",EDATE(L959,12))</f>
        <v/>
      </c>
      <c r="N959" s="80" t="str">
        <f t="shared" ref="N959" si="1022">IF($I959="","",EDATE(M959,12))</f>
        <v/>
      </c>
      <c r="O959" s="80" t="str">
        <f t="shared" ref="O959" si="1023">IF($I959="","",EDATE(N959,12))</f>
        <v/>
      </c>
      <c r="P959" s="80" t="str">
        <f t="shared" ref="P959" si="1024">IF($I959="","",EDATE(O959,12))</f>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1025">IF($G$34="就業時間換算","",IFERROR(+I960/I962,""))</f>
        <v/>
      </c>
      <c r="J965" s="13" t="str">
        <f t="shared" si="1025"/>
        <v/>
      </c>
      <c r="K965" s="13" t="str">
        <f t="shared" si="1025"/>
        <v/>
      </c>
      <c r="L965" s="13" t="str">
        <f t="shared" si="1025"/>
        <v/>
      </c>
      <c r="M965" s="13" t="str">
        <f t="shared" si="1025"/>
        <v/>
      </c>
      <c r="N965" s="13" t="str">
        <f t="shared" si="1025"/>
        <v/>
      </c>
      <c r="O965" s="13" t="str">
        <f t="shared" si="1025"/>
        <v/>
      </c>
      <c r="P965" s="13" t="str">
        <f t="shared" si="1025"/>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1026">IF($G$34="人数換算","",IFERROR(+I960/I963,""))</f>
        <v/>
      </c>
      <c r="J966" s="13" t="str">
        <f t="shared" si="1026"/>
        <v/>
      </c>
      <c r="K966" s="13" t="str">
        <f t="shared" si="1026"/>
        <v/>
      </c>
      <c r="L966" s="13" t="str">
        <f t="shared" si="1026"/>
        <v/>
      </c>
      <c r="M966" s="13" t="str">
        <f t="shared" si="1026"/>
        <v/>
      </c>
      <c r="N966" s="13" t="str">
        <f t="shared" si="1026"/>
        <v/>
      </c>
      <c r="O966" s="13" t="str">
        <f t="shared" si="1026"/>
        <v/>
      </c>
      <c r="P966" s="13" t="str">
        <f t="shared" si="1026"/>
        <v/>
      </c>
    </row>
    <row r="967" spans="2:17" ht="29.25" hidden="1" customHeight="1" outlineLevel="1" x14ac:dyDescent="0.4">
      <c r="C967" s="159"/>
      <c r="D967" s="7">
        <v>11</v>
      </c>
      <c r="E967" s="26" t="s">
        <v>357</v>
      </c>
      <c r="F967" s="27" t="s">
        <v>258</v>
      </c>
      <c r="G967" s="14"/>
      <c r="H967" s="59" t="str">
        <f>IFERROR((H965-G965)/G965,"")</f>
        <v/>
      </c>
      <c r="I967" s="60" t="str">
        <f t="shared" ref="I967:I968" si="1027">IFERROR((I965-H965)/H965,"")</f>
        <v/>
      </c>
      <c r="J967" s="59" t="str">
        <f t="shared" ref="J967:J968" si="1028">IFERROR((J965-I965)/I965,"")</f>
        <v/>
      </c>
      <c r="K967" s="59" t="str">
        <f t="shared" ref="K967:K968" si="1029">IFERROR((K965-J965)/J965,"")</f>
        <v/>
      </c>
      <c r="L967" s="59" t="str">
        <f t="shared" ref="L967:L968" si="1030">IFERROR((L965-K965)/K965,"")</f>
        <v/>
      </c>
      <c r="M967" s="59" t="str">
        <f t="shared" ref="M967:M968" si="1031">IFERROR((M965-L965)/L965,"")</f>
        <v/>
      </c>
      <c r="N967" s="59" t="str">
        <f t="shared" ref="N967:N968" si="1032">IFERROR((N965-M965)/M965,"")</f>
        <v/>
      </c>
      <c r="O967" s="59" t="str">
        <f t="shared" ref="O967:O968" si="1033">IFERROR((O965-N965)/N965,"")</f>
        <v/>
      </c>
      <c r="P967" s="59" t="str">
        <f t="shared" ref="P967:P968" si="1034">IFERROR((P965-O965)/O965,"")</f>
        <v/>
      </c>
    </row>
    <row r="968" spans="2:17" ht="29.25" hidden="1" customHeight="1" outlineLevel="1" x14ac:dyDescent="0.4">
      <c r="C968" s="159"/>
      <c r="D968" s="7">
        <v>12</v>
      </c>
      <c r="E968" s="26" t="s">
        <v>358</v>
      </c>
      <c r="F968" s="28" t="s">
        <v>364</v>
      </c>
      <c r="G968" s="14"/>
      <c r="H968" s="59" t="str">
        <f>IFERROR((H966-G966)/G966,"")</f>
        <v/>
      </c>
      <c r="I968" s="60" t="str">
        <f t="shared" si="1027"/>
        <v/>
      </c>
      <c r="J968" s="59" t="str">
        <f t="shared" si="1028"/>
        <v/>
      </c>
      <c r="K968" s="59" t="str">
        <f t="shared" si="1029"/>
        <v/>
      </c>
      <c r="L968" s="59" t="str">
        <f t="shared" si="1030"/>
        <v/>
      </c>
      <c r="M968" s="59" t="str">
        <f t="shared" si="1031"/>
        <v/>
      </c>
      <c r="N968" s="59" t="str">
        <f t="shared" si="1032"/>
        <v/>
      </c>
      <c r="O968" s="59" t="str">
        <f t="shared" si="1033"/>
        <v/>
      </c>
      <c r="P968" s="59" t="str">
        <f t="shared" si="1034"/>
        <v/>
      </c>
    </row>
    <row r="969" spans="2:17" ht="29.25" hidden="1" customHeight="1" outlineLevel="1" x14ac:dyDescent="0.4">
      <c r="C969" s="159"/>
      <c r="D969" s="7">
        <v>13</v>
      </c>
      <c r="E969" s="26" t="s">
        <v>359</v>
      </c>
      <c r="F969" s="27"/>
      <c r="G969" s="91" t="str">
        <f>IFERROR(+G961/G964,"")</f>
        <v/>
      </c>
      <c r="H969" s="92" t="str">
        <f>IFERROR(+H961/H964,"")</f>
        <v/>
      </c>
      <c r="I969" s="92" t="str">
        <f t="shared" ref="I969:P969" si="1035">IFERROR(+I961/I964,"")</f>
        <v/>
      </c>
      <c r="J969" s="92" t="str">
        <f t="shared" si="1035"/>
        <v/>
      </c>
      <c r="K969" s="92" t="str">
        <f t="shared" si="1035"/>
        <v/>
      </c>
      <c r="L969" s="92" t="str">
        <f t="shared" si="1035"/>
        <v/>
      </c>
      <c r="M969" s="92" t="str">
        <f t="shared" si="1035"/>
        <v/>
      </c>
      <c r="N969" s="92" t="str">
        <f t="shared" si="1035"/>
        <v/>
      </c>
      <c r="O969" s="92" t="str">
        <f t="shared" si="1035"/>
        <v/>
      </c>
      <c r="P969" s="92" t="str">
        <f t="shared" si="1035"/>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 si="1036">IFERROR((J969-I969)/I969,"")</f>
        <v/>
      </c>
      <c r="K970" s="59" t="str">
        <f t="shared" ref="K970" si="1037">IFERROR((K969-J969)/J969,"")</f>
        <v/>
      </c>
      <c r="L970" s="59" t="str">
        <f t="shared" ref="L970" si="1038">IFERROR((L969-K969)/K969,"")</f>
        <v/>
      </c>
      <c r="M970" s="59" t="str">
        <f t="shared" ref="M970" si="1039">IFERROR((M969-L969)/L969,"")</f>
        <v/>
      </c>
      <c r="N970" s="59" t="str">
        <f t="shared" ref="N970" si="1040">IFERROR((N969-M969)/M969,"")</f>
        <v/>
      </c>
      <c r="O970" s="59" t="str">
        <f t="shared" ref="O970" si="1041">IFERROR((O969-N969)/N969,"")</f>
        <v/>
      </c>
      <c r="P970" s="59" t="str">
        <f t="shared" ref="P970" si="1042">IFERROR((P969-O969)/O969,"")</f>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 si="1043">IF($I978="","",EDATE(J978,12))</f>
        <v/>
      </c>
      <c r="L978" s="80" t="str">
        <f t="shared" ref="L978" si="1044">IF($I978="","",EDATE(K978,12))</f>
        <v/>
      </c>
      <c r="M978" s="80" t="str">
        <f t="shared" ref="M978" si="1045">IF($I978="","",EDATE(L978,12))</f>
        <v/>
      </c>
      <c r="N978" s="80" t="str">
        <f t="shared" ref="N978" si="1046">IF($I978="","",EDATE(M978,12))</f>
        <v/>
      </c>
      <c r="O978" s="80" t="str">
        <f t="shared" ref="O978" si="1047">IF($I978="","",EDATE(N978,12))</f>
        <v/>
      </c>
      <c r="P978" s="80" t="str">
        <f t="shared" ref="P978" si="1048">IF($I978="","",EDATE(O978,12))</f>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1049">IF($G$34="就業時間換算","",IFERROR(+I979/I981,""))</f>
        <v/>
      </c>
      <c r="J984" s="13" t="str">
        <f t="shared" si="1049"/>
        <v/>
      </c>
      <c r="K984" s="13" t="str">
        <f t="shared" si="1049"/>
        <v/>
      </c>
      <c r="L984" s="13" t="str">
        <f t="shared" si="1049"/>
        <v/>
      </c>
      <c r="M984" s="13" t="str">
        <f t="shared" si="1049"/>
        <v/>
      </c>
      <c r="N984" s="13" t="str">
        <f t="shared" si="1049"/>
        <v/>
      </c>
      <c r="O984" s="13" t="str">
        <f t="shared" si="1049"/>
        <v/>
      </c>
      <c r="P984" s="13" t="str">
        <f t="shared" si="104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1050">IF($G$34="人数換算","",IFERROR(+I979/I982,""))</f>
        <v/>
      </c>
      <c r="J985" s="13" t="str">
        <f t="shared" si="1050"/>
        <v/>
      </c>
      <c r="K985" s="13" t="str">
        <f t="shared" si="1050"/>
        <v/>
      </c>
      <c r="L985" s="13" t="str">
        <f t="shared" si="1050"/>
        <v/>
      </c>
      <c r="M985" s="13" t="str">
        <f t="shared" si="1050"/>
        <v/>
      </c>
      <c r="N985" s="13" t="str">
        <f t="shared" si="1050"/>
        <v/>
      </c>
      <c r="O985" s="13" t="str">
        <f t="shared" si="1050"/>
        <v/>
      </c>
      <c r="P985" s="13" t="str">
        <f t="shared" si="1050"/>
        <v/>
      </c>
    </row>
    <row r="986" spans="2:16" ht="29.25" hidden="1" customHeight="1" outlineLevel="1" x14ac:dyDescent="0.4">
      <c r="C986" s="159"/>
      <c r="D986" s="7">
        <v>11</v>
      </c>
      <c r="E986" s="26" t="s">
        <v>357</v>
      </c>
      <c r="F986" s="27" t="s">
        <v>258</v>
      </c>
      <c r="G986" s="14"/>
      <c r="H986" s="59" t="str">
        <f>IFERROR((H984-G984)/G984,"")</f>
        <v/>
      </c>
      <c r="I986" s="60" t="str">
        <f t="shared" ref="I986:I987" si="1051">IFERROR((I984-H984)/H984,"")</f>
        <v/>
      </c>
      <c r="J986" s="59" t="str">
        <f t="shared" ref="J986:J987" si="1052">IFERROR((J984-I984)/I984,"")</f>
        <v/>
      </c>
      <c r="K986" s="59" t="str">
        <f t="shared" ref="K986:K987" si="1053">IFERROR((K984-J984)/J984,"")</f>
        <v/>
      </c>
      <c r="L986" s="59" t="str">
        <f t="shared" ref="L986:L987" si="1054">IFERROR((L984-K984)/K984,"")</f>
        <v/>
      </c>
      <c r="M986" s="59" t="str">
        <f t="shared" ref="M986:M987" si="1055">IFERROR((M984-L984)/L984,"")</f>
        <v/>
      </c>
      <c r="N986" s="59" t="str">
        <f t="shared" ref="N986:N987" si="1056">IFERROR((N984-M984)/M984,"")</f>
        <v/>
      </c>
      <c r="O986" s="59" t="str">
        <f t="shared" ref="O986:O987" si="1057">IFERROR((O984-N984)/N984,"")</f>
        <v/>
      </c>
      <c r="P986" s="59" t="str">
        <f t="shared" ref="P986:P987" si="1058">IFERROR((P984-O984)/O984,"")</f>
        <v/>
      </c>
    </row>
    <row r="987" spans="2:16" ht="29.25" hidden="1" customHeight="1" outlineLevel="1" x14ac:dyDescent="0.4">
      <c r="C987" s="159"/>
      <c r="D987" s="7">
        <v>12</v>
      </c>
      <c r="E987" s="26" t="s">
        <v>358</v>
      </c>
      <c r="F987" s="28" t="s">
        <v>364</v>
      </c>
      <c r="G987" s="14"/>
      <c r="H987" s="59" t="str">
        <f>IFERROR((H985-G985)/G985,"")</f>
        <v/>
      </c>
      <c r="I987" s="60" t="str">
        <f t="shared" si="1051"/>
        <v/>
      </c>
      <c r="J987" s="59" t="str">
        <f t="shared" si="1052"/>
        <v/>
      </c>
      <c r="K987" s="59" t="str">
        <f t="shared" si="1053"/>
        <v/>
      </c>
      <c r="L987" s="59" t="str">
        <f t="shared" si="1054"/>
        <v/>
      </c>
      <c r="M987" s="59" t="str">
        <f t="shared" si="1055"/>
        <v/>
      </c>
      <c r="N987" s="59" t="str">
        <f t="shared" si="1056"/>
        <v/>
      </c>
      <c r="O987" s="59" t="str">
        <f t="shared" si="1057"/>
        <v/>
      </c>
      <c r="P987" s="59" t="str">
        <f t="shared" si="1058"/>
        <v/>
      </c>
    </row>
    <row r="988" spans="2:16" ht="29.25" hidden="1" customHeight="1" outlineLevel="1" x14ac:dyDescent="0.4">
      <c r="C988" s="159"/>
      <c r="D988" s="7">
        <v>13</v>
      </c>
      <c r="E988" s="26" t="s">
        <v>359</v>
      </c>
      <c r="F988" s="27"/>
      <c r="G988" s="91" t="str">
        <f>IFERROR(+G980/G983,"")</f>
        <v/>
      </c>
      <c r="H988" s="92" t="str">
        <f>IFERROR(+H980/H983,"")</f>
        <v/>
      </c>
      <c r="I988" s="92" t="str">
        <f t="shared" ref="I988:P988" si="1059">IFERROR(+I980/I983,"")</f>
        <v/>
      </c>
      <c r="J988" s="92" t="str">
        <f t="shared" si="1059"/>
        <v/>
      </c>
      <c r="K988" s="92" t="str">
        <f t="shared" si="1059"/>
        <v/>
      </c>
      <c r="L988" s="92" t="str">
        <f t="shared" si="1059"/>
        <v/>
      </c>
      <c r="M988" s="92" t="str">
        <f t="shared" si="1059"/>
        <v/>
      </c>
      <c r="N988" s="92" t="str">
        <f t="shared" si="1059"/>
        <v/>
      </c>
      <c r="O988" s="92" t="str">
        <f t="shared" si="1059"/>
        <v/>
      </c>
      <c r="P988" s="92" t="str">
        <f t="shared" si="1059"/>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 si="1060">IFERROR((J988-I988)/I988,"")</f>
        <v/>
      </c>
      <c r="K989" s="59" t="str">
        <f t="shared" ref="K989" si="1061">IFERROR((K988-J988)/J988,"")</f>
        <v/>
      </c>
      <c r="L989" s="59" t="str">
        <f t="shared" ref="L989" si="1062">IFERROR((L988-K988)/K988,"")</f>
        <v/>
      </c>
      <c r="M989" s="59" t="str">
        <f t="shared" ref="M989" si="1063">IFERROR((M988-L988)/L988,"")</f>
        <v/>
      </c>
      <c r="N989" s="59" t="str">
        <f t="shared" ref="N989" si="1064">IFERROR((N988-M988)/M988,"")</f>
        <v/>
      </c>
      <c r="O989" s="59" t="str">
        <f t="shared" ref="O989" si="1065">IFERROR((O988-N988)/N988,"")</f>
        <v/>
      </c>
      <c r="P989" s="59" t="str">
        <f t="shared" ref="P989" si="1066">IFERROR((P988-O988)/O988,"")</f>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tr">
        <f>IF(AND(③経費明細書!$H$66&lt;=(③経費明細書!G66/3),③経費明細書!$H$66&lt;=5000000,③経費明細書!$H$66&gt;0),"該当","非該当")</f>
        <v>非該当</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tr">
        <f>IF(OR(AND($G$34="人数換算",$I$35&gt;=1,$I$35&lt;=2000),(AND($G$34="就業時間換算",$I$36&gt;=1,$I$36&lt;=2000))),"該当","非該当")</f>
        <v>非該当</v>
      </c>
      <c r="N1006" s="6"/>
    </row>
    <row r="1007" spans="2:14" x14ac:dyDescent="0.4">
      <c r="C1007" s="45"/>
      <c r="D1007" s="7">
        <v>4</v>
      </c>
      <c r="E1007" s="46" t="s">
        <v>199</v>
      </c>
      <c r="F1007" s="41" t="s">
        <v>232</v>
      </c>
      <c r="G1007" s="53" t="str">
        <f>IF(③経費明細書!$G$67&gt;=1000000,"該当","非該当")</f>
        <v>非該当</v>
      </c>
      <c r="N1007" s="6"/>
    </row>
    <row r="1008" spans="2:14" x14ac:dyDescent="0.4">
      <c r="C1008" s="45"/>
      <c r="D1008" s="7">
        <v>5</v>
      </c>
      <c r="E1008" s="46" t="s">
        <v>306</v>
      </c>
      <c r="F1008" s="41" t="s">
        <v>232</v>
      </c>
      <c r="G1008" s="53" t="str">
        <f>IF(③経費明細書!$D$82&gt;0,"該当","非該当")</f>
        <v>非該当</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tr">
        <f>IF(SUM(③経費明細書!$G$46,③経費明細書!$G$50,③経費明細書!$G$54)&lt;=SUM(③経費明細書!$G$58,③経費明細書!$G$62),"非該当","該当")</f>
        <v>非該当</v>
      </c>
      <c r="J1039" s="58"/>
      <c r="N1039" s="6"/>
    </row>
  </sheetData>
  <sheetProtection algorithmName="SHA-512" hashValue="iUQh1Wsm+go/LzGptun8nUAkazEb67lFLV9IX+a0m7Fatz+wlld/y1xIzoDBB5fgqaTqqwNPzAPofECFDCw93Q==" saltValue="nPCMpxPrIS+o+TJlqYhJjA==" spinCount="100000" sheet="1" objects="1" scenarios="1" formatRows="0"/>
  <dataConsolidate/>
  <mergeCells count="47">
    <mergeCell ref="P195:P196"/>
    <mergeCell ref="P119:P120"/>
    <mergeCell ref="P100:P101"/>
    <mergeCell ref="P138:P139"/>
    <mergeCell ref="P157:P158"/>
    <mergeCell ref="P176:P177"/>
    <mergeCell ref="P214:P215"/>
    <mergeCell ref="P233:P234"/>
    <mergeCell ref="P252:P253"/>
    <mergeCell ref="P271:P272"/>
    <mergeCell ref="P290:P291"/>
    <mergeCell ref="P404:P405"/>
    <mergeCell ref="P423:P424"/>
    <mergeCell ref="P442:P443"/>
    <mergeCell ref="P461:P462"/>
    <mergeCell ref="P309:P310"/>
    <mergeCell ref="P328:P329"/>
    <mergeCell ref="P347:P348"/>
    <mergeCell ref="P366:P367"/>
    <mergeCell ref="P385:P386"/>
    <mergeCell ref="P480:P481"/>
    <mergeCell ref="P499:P500"/>
    <mergeCell ref="P518:P519"/>
    <mergeCell ref="P537:P538"/>
    <mergeCell ref="P556:P557"/>
    <mergeCell ref="P670:P671"/>
    <mergeCell ref="P689:P690"/>
    <mergeCell ref="P708:P709"/>
    <mergeCell ref="P727:P728"/>
    <mergeCell ref="P575:P576"/>
    <mergeCell ref="P594:P595"/>
    <mergeCell ref="P613:P614"/>
    <mergeCell ref="P632:P633"/>
    <mergeCell ref="P651:P652"/>
    <mergeCell ref="P746:P747"/>
    <mergeCell ref="P765:P766"/>
    <mergeCell ref="P784:P785"/>
    <mergeCell ref="P803:P804"/>
    <mergeCell ref="P822:P823"/>
    <mergeCell ref="P936:P937"/>
    <mergeCell ref="P955:P956"/>
    <mergeCell ref="P974:P975"/>
    <mergeCell ref="P841:P842"/>
    <mergeCell ref="P860:P861"/>
    <mergeCell ref="P879:P880"/>
    <mergeCell ref="P898:P899"/>
    <mergeCell ref="P917:P918"/>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18" priority="204">
      <formula>G1004="非該当"</formula>
    </cfRule>
  </conditionalFormatting>
  <conditionalFormatting sqref="D118:P134">
    <cfRule type="expression" dxfId="517" priority="181">
      <formula>$G$87=""</formula>
    </cfRule>
  </conditionalFormatting>
  <conditionalFormatting sqref="D137:P153">
    <cfRule type="expression" dxfId="516" priority="180">
      <formula>$H$87=""</formula>
    </cfRule>
  </conditionalFormatting>
  <conditionalFormatting sqref="D156:P172">
    <cfRule type="expression" dxfId="515" priority="175">
      <formula>$I$87=""</formula>
    </cfRule>
  </conditionalFormatting>
  <conditionalFormatting sqref="D175:P191">
    <cfRule type="expression" dxfId="514" priority="173">
      <formula>$J$87=""</formula>
    </cfRule>
  </conditionalFormatting>
  <conditionalFormatting sqref="D194:P210">
    <cfRule type="expression" dxfId="513" priority="172">
      <formula>$K$87=""</formula>
    </cfRule>
  </conditionalFormatting>
  <conditionalFormatting sqref="C5:F5">
    <cfRule type="expression" dxfId="512" priority="8">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511" priority="183">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510" priority="182">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509" priority="184">
      <formula>G$13="－"</formula>
    </cfRule>
  </conditionalFormatting>
  <conditionalFormatting sqref="D232:P248">
    <cfRule type="expression" dxfId="508" priority="166">
      <formula>$M$87=""</formula>
    </cfRule>
  </conditionalFormatting>
  <conditionalFormatting sqref="D251:P267">
    <cfRule type="expression" dxfId="507" priority="162">
      <formula>$N$87=""</formula>
    </cfRule>
  </conditionalFormatting>
  <conditionalFormatting sqref="D270:P286">
    <cfRule type="expression" dxfId="506" priority="158">
      <formula>$O$87=""</formula>
    </cfRule>
  </conditionalFormatting>
  <conditionalFormatting sqref="D289:P305">
    <cfRule type="expression" dxfId="505" priority="154">
      <formula>$P$87=""</formula>
    </cfRule>
  </conditionalFormatting>
  <conditionalFormatting sqref="D308:P324">
    <cfRule type="expression" dxfId="504" priority="150">
      <formula>$G$89=""</formula>
    </cfRule>
  </conditionalFormatting>
  <conditionalFormatting sqref="D327:P343">
    <cfRule type="expression" dxfId="503" priority="146">
      <formula>$H$89=""</formula>
    </cfRule>
  </conditionalFormatting>
  <conditionalFormatting sqref="D346:P362">
    <cfRule type="expression" dxfId="502" priority="142">
      <formula>$I$89=""</formula>
    </cfRule>
  </conditionalFormatting>
  <conditionalFormatting sqref="D365:P381">
    <cfRule type="expression" dxfId="501" priority="138">
      <formula>$J$89=""</formula>
    </cfRule>
  </conditionalFormatting>
  <conditionalFormatting sqref="D384:P400">
    <cfRule type="expression" dxfId="500" priority="134">
      <formula>$K$89=""</formula>
    </cfRule>
  </conditionalFormatting>
  <conditionalFormatting sqref="D403:P419">
    <cfRule type="expression" dxfId="499" priority="130">
      <formula>$L$89=""</formula>
    </cfRule>
  </conditionalFormatting>
  <conditionalFormatting sqref="D422:P438">
    <cfRule type="expression" dxfId="498" priority="126">
      <formula>$M$89=""</formula>
    </cfRule>
  </conditionalFormatting>
  <conditionalFormatting sqref="D441:P457">
    <cfRule type="expression" dxfId="497" priority="122">
      <formula>$N$89=""</formula>
    </cfRule>
  </conditionalFormatting>
  <conditionalFormatting sqref="D460:P476">
    <cfRule type="expression" dxfId="496" priority="118">
      <formula>$O$89=""</formula>
    </cfRule>
  </conditionalFormatting>
  <conditionalFormatting sqref="D479:P495">
    <cfRule type="expression" dxfId="495" priority="114">
      <formula>$P$89=""</formula>
    </cfRule>
  </conditionalFormatting>
  <conditionalFormatting sqref="D498:P514">
    <cfRule type="expression" dxfId="494" priority="110">
      <formula>$G$91=""</formula>
    </cfRule>
  </conditionalFormatting>
  <conditionalFormatting sqref="D517:P533">
    <cfRule type="expression" dxfId="493" priority="106">
      <formula>$H$91=""</formula>
    </cfRule>
  </conditionalFormatting>
  <conditionalFormatting sqref="D536:P552">
    <cfRule type="expression" dxfId="492" priority="102">
      <formula>$I$91=""</formula>
    </cfRule>
  </conditionalFormatting>
  <conditionalFormatting sqref="D555:P571">
    <cfRule type="expression" dxfId="491" priority="98">
      <formula>$J$91=""</formula>
    </cfRule>
  </conditionalFormatting>
  <conditionalFormatting sqref="D574:P590">
    <cfRule type="expression" dxfId="490" priority="94">
      <formula>$K$91=""</formula>
    </cfRule>
  </conditionalFormatting>
  <conditionalFormatting sqref="D593:P609">
    <cfRule type="expression" dxfId="489" priority="90">
      <formula>$L$91=""</formula>
    </cfRule>
  </conditionalFormatting>
  <conditionalFormatting sqref="D612:P628">
    <cfRule type="expression" dxfId="488" priority="86">
      <formula>$M$91=""</formula>
    </cfRule>
  </conditionalFormatting>
  <conditionalFormatting sqref="D631:P647">
    <cfRule type="expression" dxfId="487" priority="82">
      <formula>$N$91=""</formula>
    </cfRule>
  </conditionalFormatting>
  <conditionalFormatting sqref="D669:P685">
    <cfRule type="expression" dxfId="486" priority="72">
      <formula>$P$91=""</formula>
    </cfRule>
  </conditionalFormatting>
  <conditionalFormatting sqref="D840:P856">
    <cfRule type="expression" dxfId="485" priority="36">
      <formula>$O$93=""</formula>
    </cfRule>
  </conditionalFormatting>
  <conditionalFormatting sqref="D688:P704">
    <cfRule type="expression" dxfId="484" priority="70">
      <formula>$G$93=""</formula>
    </cfRule>
  </conditionalFormatting>
  <conditionalFormatting sqref="D707:P723">
    <cfRule type="expression" dxfId="483" priority="66">
      <formula>$H$93=""</formula>
    </cfRule>
  </conditionalFormatting>
  <conditionalFormatting sqref="D726:P742">
    <cfRule type="expression" dxfId="482" priority="62">
      <formula>$I$93=""</formula>
    </cfRule>
  </conditionalFormatting>
  <conditionalFormatting sqref="D745:P761">
    <cfRule type="expression" dxfId="481" priority="58">
      <formula>$J$93=""</formula>
    </cfRule>
  </conditionalFormatting>
  <conditionalFormatting sqref="D764:P780">
    <cfRule type="expression" dxfId="480" priority="54">
      <formula>$K$93=""</formula>
    </cfRule>
  </conditionalFormatting>
  <conditionalFormatting sqref="D783:P799">
    <cfRule type="expression" dxfId="479" priority="50">
      <formula>$L$93=""</formula>
    </cfRule>
  </conditionalFormatting>
  <conditionalFormatting sqref="D802:P818">
    <cfRule type="expression" dxfId="478" priority="46">
      <formula>$M$93=""</formula>
    </cfRule>
  </conditionalFormatting>
  <conditionalFormatting sqref="D821:P837">
    <cfRule type="expression" dxfId="477" priority="42">
      <formula>$N$93=""</formula>
    </cfRule>
  </conditionalFormatting>
  <conditionalFormatting sqref="D859:P875">
    <cfRule type="expression" dxfId="476" priority="32">
      <formula>$P$93=""</formula>
    </cfRule>
  </conditionalFormatting>
  <conditionalFormatting sqref="D878:P894">
    <cfRule type="expression" dxfId="475" priority="28">
      <formula>$G$95=""</formula>
    </cfRule>
  </conditionalFormatting>
  <conditionalFormatting sqref="D897:P913">
    <cfRule type="expression" dxfId="474" priority="24">
      <formula>$H$95=""</formula>
    </cfRule>
  </conditionalFormatting>
  <conditionalFormatting sqref="D916:P932">
    <cfRule type="expression" dxfId="473" priority="20">
      <formula>$I$95=""</formula>
    </cfRule>
  </conditionalFormatting>
  <conditionalFormatting sqref="D935:P951">
    <cfRule type="expression" dxfId="472" priority="16">
      <formula>$J$95=""</formula>
    </cfRule>
  </conditionalFormatting>
  <conditionalFormatting sqref="D954:P970">
    <cfRule type="expression" dxfId="471" priority="12">
      <formula>$K$95=""</formula>
    </cfRule>
  </conditionalFormatting>
  <conditionalFormatting sqref="D973:P989">
    <cfRule type="expression" dxfId="470" priority="9">
      <formula>$L$95=""</formula>
    </cfRule>
  </conditionalFormatting>
  <conditionalFormatting sqref="D213:P229">
    <cfRule type="expression" dxfId="469" priority="170">
      <formula>$L$87=""</formula>
    </cfRule>
  </conditionalFormatting>
  <conditionalFormatting sqref="D650:P666">
    <cfRule type="expression" dxfId="468" priority="76">
      <formula>$O$91=""</formula>
    </cfRule>
  </conditionalFormatting>
  <dataValidations count="15">
    <dataValidation type="list" allowBlank="1" showInputMessage="1" showErrorMessage="1" sqref="G54:G55" xr:uid="{BCB724E1-E55D-4249-A279-22C30EEF82F0}">
      <formula1>"該当,非該当"</formula1>
    </dataValidation>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6A5A844D-CBB4-431B-9220-426C413B1CB7}"/>
    <dataValidation operator="greaterThanOrEqual" allowBlank="1" showInputMessage="1" showErrorMessage="1" error="2024年3月1日以降の日付を入力ください" sqref="E7" xr:uid="{93F19665-BFE1-43ED-917F-4756FE70DC7B}"/>
    <dataValidation type="date" allowBlank="1" showInputMessage="1" showErrorMessage="1" error="補助事業期間内（2026年12月31日まで）の日付を入力してください" sqref="E10" xr:uid="{D158AA1F-FCD7-41C4-A3A2-7067BA312D60}">
      <formula1>45412</formula1>
      <formula2>46387</formula2>
    </dataValidation>
    <dataValidation operator="lessThanOrEqual" allowBlank="1" showInputMessage="1" showErrorMessage="1" sqref="E9" xr:uid="{79DFC15D-00AA-4A67-B7BF-5C9AD3029107}"/>
    <dataValidation type="list" allowBlank="1" showInputMessage="1" showErrorMessage="1" sqref="G57" xr:uid="{A21808EF-9561-4536-96B3-CB867A4ABD4E}">
      <formula1>INDIRECT($G$56)</formula1>
    </dataValidation>
    <dataValidation type="list" allowBlank="1" showInputMessage="1" showErrorMessage="1" sqref="G196" xr:uid="{14F43B75-F318-49ED-A521-BDBB04AC7F3E}">
      <formula1>INDIRECT($G$195)</formula1>
    </dataValidation>
    <dataValidation type="list" allowBlank="1" showInputMessage="1" showErrorMessage="1" sqref="G177" xr:uid="{9C67CE3B-9C60-4EEA-BFFE-AA380AC328F7}">
      <formula1>INDIRECT($G$176)</formula1>
    </dataValidation>
    <dataValidation type="list" allowBlank="1" showInputMessage="1" showErrorMessage="1" sqref="G158" xr:uid="{EF400FA3-C35C-4153-A287-D1E97EB36C15}">
      <formula1>INDIRECT($G$157)</formula1>
    </dataValidation>
    <dataValidation type="list" allowBlank="1" showInputMessage="1" showErrorMessage="1" sqref="G139" xr:uid="{C3BDDAC5-6ABC-4BCD-80E2-26A6DA5D889E}">
      <formula1>INDIRECT($G$138)</formula1>
    </dataValidation>
    <dataValidation type="list" allowBlank="1" showInputMessage="1" showErrorMessage="1" sqref="G120" xr:uid="{1BE0FD9D-9079-4410-8C95-5B27FBB771E0}">
      <formula1>INDIRECT($G$119)</formula1>
    </dataValidation>
    <dataValidation type="list" allowBlank="1" showInputMessage="1" showErrorMessage="1" sqref="G101" xr:uid="{76453C97-1E9D-4C4B-9D7E-D2B634078E27}">
      <formula1>INDIRECT($G$100)</formula1>
    </dataValidation>
    <dataValidation type="list" imeMode="halfAlpha" allowBlank="1" showInputMessage="1" showErrorMessage="1" sqref="G34" xr:uid="{29709E8A-C7BA-492B-B37D-777EEE7E418D}">
      <formula1>"人数換算,就業時間換算"</formula1>
    </dataValidation>
    <dataValidation type="list" allowBlank="1" showInputMessage="1" showErrorMessage="1" sqref="E12" xr:uid="{69C10E01-4F50-4791-9866-48907C9C3406}">
      <formula1>$G$12:$P$12</formula1>
    </dataValidation>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003330E-A35E-4947-ACAA-A1A25DF6BA30}">
      <formula1>INDIRECT($G214)</formula1>
    </dataValidation>
  </dataValidations>
  <hyperlinks>
    <hyperlink ref="H54" r:id="rId1" xr:uid="{EEF21963-81EB-49CC-B25F-885AA04CE678}"/>
    <hyperlink ref="H55" r:id="rId2" xr:uid="{D896BFC8-0D77-463E-B170-D604DD990A72}"/>
    <hyperlink ref="E58" r:id="rId3" xr:uid="{1D0E120D-6A14-4812-87EF-08D4801B753E}"/>
    <hyperlink ref="E102" r:id="rId4" xr:uid="{0C9690C3-2573-47FA-AEF9-45353820B48B}"/>
    <hyperlink ref="E121" r:id="rId5" xr:uid="{52C99DE4-A17B-4060-9F1C-A45C259E43BF}"/>
    <hyperlink ref="E140" r:id="rId6" xr:uid="{FB9DDCDD-81CD-47CC-B6B9-9F12B01FA563}"/>
    <hyperlink ref="E159" r:id="rId7" xr:uid="{C401A042-A644-4D5A-8966-9D71B62AACBE}"/>
    <hyperlink ref="E178" r:id="rId8" xr:uid="{9BBAA7C4-CE5B-4CC6-9994-42DC0134680D}"/>
    <hyperlink ref="E197" r:id="rId9" xr:uid="{81A8E037-4DB3-4611-97F3-42BBA6318BCA}"/>
    <hyperlink ref="Q50" r:id="rId10" xr:uid="{3A71BB41-B5FC-4254-B371-3770F543CBDE}"/>
    <hyperlink ref="Q48" r:id="rId11" xr:uid="{02CF6F4D-ED96-416C-9329-9E29A1B69E83}"/>
    <hyperlink ref="Q51" r:id="rId12" xr:uid="{63C26CAA-2192-48E3-B41B-DB6AD3D6BC9F}"/>
    <hyperlink ref="E216" r:id="rId13" xr:uid="{70E9328F-032A-4596-A42B-7B40ABB654B4}"/>
    <hyperlink ref="E235" r:id="rId14" xr:uid="{0669919C-8B0D-45AF-9BF6-108E1E0B89FF}"/>
    <hyperlink ref="E254" r:id="rId15" xr:uid="{877E916C-7E0D-46B1-B6EC-4AD16647EBCC}"/>
    <hyperlink ref="E273" r:id="rId16" xr:uid="{45059E11-6326-43F9-8B7E-00ACE0346D7F}"/>
    <hyperlink ref="E292" r:id="rId17" xr:uid="{711685AC-0B53-4B73-8781-D68DD31556A1}"/>
    <hyperlink ref="E311" r:id="rId18" xr:uid="{5EB49E64-A3B7-4E1F-9D37-8E04EA00AD0F}"/>
    <hyperlink ref="E330" r:id="rId19" xr:uid="{7455F5C3-0066-4A23-BFAD-DFBE31D9754E}"/>
    <hyperlink ref="E349" r:id="rId20" xr:uid="{0A1874D7-7F63-494F-831D-CEDDD5658338}"/>
    <hyperlink ref="E368" r:id="rId21" xr:uid="{A2ECCE6A-F68F-4338-ADE7-9EAA1C4C91F8}"/>
    <hyperlink ref="E387" r:id="rId22" xr:uid="{514EF73A-8521-4DB0-BB64-32F763A85693}"/>
    <hyperlink ref="E406" r:id="rId23" xr:uid="{B06AA7EC-B70F-4989-B472-71643EAEE7B6}"/>
    <hyperlink ref="E425" r:id="rId24" xr:uid="{0F04B6F0-4096-422E-87EB-1CB3E438130E}"/>
    <hyperlink ref="E444" r:id="rId25" xr:uid="{529AA633-83EE-4F80-AEF0-C589151E610F}"/>
    <hyperlink ref="E463" r:id="rId26" xr:uid="{10DB791B-D884-408D-BAF8-196DB805AD8E}"/>
    <hyperlink ref="E482" r:id="rId27" xr:uid="{49DFB417-E3D0-4D74-B34F-B1050BCD791F}"/>
    <hyperlink ref="E501" r:id="rId28" xr:uid="{C15FA8D0-08E8-46B7-A5E0-C5CD552AE6FF}"/>
    <hyperlink ref="E520" r:id="rId29" xr:uid="{8A3D65CA-B8F3-4EC3-A43E-917A4A0BDE0C}"/>
    <hyperlink ref="E539" r:id="rId30" xr:uid="{37ADEF44-2B6F-45A1-A4BA-B7B7929E8966}"/>
    <hyperlink ref="E558" r:id="rId31" xr:uid="{2D21BBF7-8639-4BDD-A2D5-76A836E3BC11}"/>
    <hyperlink ref="E577" r:id="rId32" xr:uid="{5FE65345-8AA3-4D72-98BC-39DD1BEE5C4E}"/>
    <hyperlink ref="E596" r:id="rId33" xr:uid="{21D56F16-F25B-419B-B995-34E7926C65AA}"/>
    <hyperlink ref="E615" r:id="rId34" xr:uid="{B92B0FC5-9B37-4573-9859-7C41D9F48190}"/>
    <hyperlink ref="E634" r:id="rId35" xr:uid="{E4D7B0E4-155A-4350-9CB7-9BBF0D021E48}"/>
    <hyperlink ref="E653" r:id="rId36" xr:uid="{A0B1423A-97B7-4EF9-98B6-207B5393B99F}"/>
    <hyperlink ref="E672" r:id="rId37" xr:uid="{77AFB7EE-C288-4C17-9ECA-25338649E830}"/>
    <hyperlink ref="E691" r:id="rId38" xr:uid="{ECB8ED0F-2DA5-4A1C-9F79-C33A52CE6358}"/>
    <hyperlink ref="E710" r:id="rId39" xr:uid="{33822C32-162F-4E4C-BF13-CFC0C32A87FF}"/>
    <hyperlink ref="E729" r:id="rId40" xr:uid="{55889A79-2C17-463B-A0F6-FD29B52D89CD}"/>
    <hyperlink ref="E748" r:id="rId41" xr:uid="{87752C87-8305-4AAB-99D5-87D3E45E3EBA}"/>
    <hyperlink ref="E767" r:id="rId42" xr:uid="{4D48EC71-FE1C-4ECF-A75A-FF84EFA8D8C3}"/>
    <hyperlink ref="E786" r:id="rId43" xr:uid="{518F7079-E430-41AE-A7F5-5041EDBDA768}"/>
    <hyperlink ref="E805" r:id="rId44" xr:uid="{7FC66E9E-B49B-4DFE-8507-C88E65114EAF}"/>
    <hyperlink ref="E824" r:id="rId45" xr:uid="{85763D44-DB87-4507-9DCF-E86D9E67EA82}"/>
    <hyperlink ref="E843" r:id="rId46" xr:uid="{1EBBBA16-E471-466E-8B38-4AA16E93EC3B}"/>
    <hyperlink ref="E862" r:id="rId47" xr:uid="{3286FB4E-ABD0-404B-BBEC-CE82A9A67681}"/>
    <hyperlink ref="E881" r:id="rId48" xr:uid="{0E9B60A2-FD84-4E26-921F-59C3E35D9A4A}"/>
    <hyperlink ref="E900" r:id="rId49" xr:uid="{BC9FB3B6-D2B1-4549-A3F1-254E8E693B12}"/>
    <hyperlink ref="E919" r:id="rId50" xr:uid="{C78D92E7-C3DA-495A-8558-983D1233DEDA}"/>
    <hyperlink ref="E938" r:id="rId51" xr:uid="{5C9C03A3-2F03-4412-8D80-764183442419}"/>
    <hyperlink ref="E957" r:id="rId52" xr:uid="{CB7540F7-061E-4C41-A0A9-D8CDFF771A05}"/>
    <hyperlink ref="E976" r:id="rId53" xr:uid="{25EE2FE7-169E-4177-B03B-535B6264C3AA}"/>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60F058E-F433-4906-847C-79BEF9D931AD}">
          <x14:formula1>
            <xm:f>【参考】最低賃金の5年間の年平均の年平均上昇率!$B$4:$B$50</xm:f>
          </x14:formula1>
          <xm:sqref>G85 G87:P87 G89:P89 G91:P91 G93:P93 G95:L95</xm:sqref>
        </x14:dataValidation>
        <x14:dataValidation type="list" allowBlank="1" showInputMessage="1" showErrorMessage="1" xr:uid="{B2B0CA61-46AC-4040-9113-46F604D01D6D}">
          <x14:formula1>
            <xm:f>【参考】業種!$E$2:$X$2</xm:f>
          </x14:formula1>
          <xm:sqref>G56</xm:sqref>
        </x14:dataValidation>
        <x14:dataValidation type="list" allowBlank="1" showInputMessage="1" showErrorMessage="1" xr:uid="{5CDF3AD6-32D8-4EB6-AA28-3116D472271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B82"/>
  <sheetViews>
    <sheetView showGridLines="0" zoomScale="85" zoomScaleNormal="85" zoomScaleSheetLayoutView="25" workbookViewId="0">
      <pane xSplit="5" ySplit="13" topLeftCell="F14" activePane="bottomRight" state="frozen"/>
      <selection pane="topRight"/>
      <selection pane="bottomLeft"/>
      <selection pane="bottomRight" activeCell="F14" sqref="F14"/>
    </sheetView>
  </sheetViews>
  <sheetFormatPr defaultColWidth="9" defaultRowHeight="18.75" x14ac:dyDescent="0.4"/>
  <cols>
    <col min="1" max="1" width="3.75" style="1" customWidth="1"/>
    <col min="2" max="2" width="3.875" style="1" customWidth="1"/>
    <col min="3" max="4" width="18.75" style="1" customWidth="1"/>
    <col min="5" max="5" width="37.5" style="1" customWidth="1"/>
    <col min="6" max="8" width="22.75" style="1" customWidth="1"/>
    <col min="9" max="9" width="85" style="1" customWidth="1"/>
    <col min="10" max="10" width="3" style="1" customWidth="1"/>
    <col min="11" max="13" width="22.75" style="1" customWidth="1"/>
    <col min="14" max="14" width="60" style="1" customWidth="1"/>
    <col min="15" max="15" width="3" style="1" customWidth="1"/>
    <col min="16" max="18" width="22.75" style="1" customWidth="1"/>
    <col min="19" max="19" width="60" style="1" customWidth="1"/>
    <col min="20" max="20" width="3" style="1" customWidth="1"/>
    <col min="21" max="23" width="22.75" style="1" customWidth="1"/>
    <col min="24" max="24" width="60" style="1" customWidth="1"/>
    <col min="25" max="25" width="3" style="1" customWidth="1"/>
    <col min="26" max="28" width="22.75" style="1" customWidth="1"/>
    <col min="29" max="29" width="60" style="1" customWidth="1"/>
    <col min="30" max="30" width="3" style="1" customWidth="1"/>
    <col min="31" max="33" width="22.75" style="1" customWidth="1"/>
    <col min="34" max="34" width="60" style="1" customWidth="1"/>
    <col min="35" max="35" width="3" style="1" customWidth="1"/>
    <col min="36" max="38" width="22.75" style="1" customWidth="1"/>
    <col min="39" max="39" width="60" style="1" customWidth="1"/>
    <col min="40" max="40" width="3" style="1" customWidth="1"/>
    <col min="41" max="43" width="22.75" style="1" customWidth="1"/>
    <col min="44" max="44" width="60" style="1" customWidth="1"/>
    <col min="45" max="45" width="3" style="1" customWidth="1"/>
    <col min="46" max="48" width="22.75" style="1" customWidth="1"/>
    <col min="49" max="49" width="60" style="1" customWidth="1"/>
    <col min="50" max="50" width="3" style="1" customWidth="1"/>
    <col min="51" max="53" width="22.75" style="1" customWidth="1"/>
    <col min="54" max="54" width="60" style="1" customWidth="1"/>
    <col min="55" max="16384" width="9" style="1"/>
  </cols>
  <sheetData>
    <row r="1" spans="1:54" ht="14.45" customHeight="1" x14ac:dyDescent="0.4">
      <c r="A1" s="135" t="s">
        <v>452</v>
      </c>
      <c r="D1" s="3"/>
    </row>
    <row r="2" spans="1:54" ht="7.5" customHeight="1" x14ac:dyDescent="0.4">
      <c r="A2" s="52"/>
      <c r="D2" s="3"/>
    </row>
    <row r="3" spans="1:54" ht="24" x14ac:dyDescent="0.4">
      <c r="B3" s="95" t="s">
        <v>297</v>
      </c>
    </row>
    <row r="4" spans="1:54" ht="16.149999999999999" customHeight="1" x14ac:dyDescent="0.4">
      <c r="B4" s="185"/>
      <c r="D4" s="3"/>
    </row>
    <row r="5" spans="1:54" x14ac:dyDescent="0.4">
      <c r="C5" s="87" t="s">
        <v>300</v>
      </c>
    </row>
    <row r="6" spans="1:54" x14ac:dyDescent="0.4">
      <c r="C6" s="87" t="s">
        <v>394</v>
      </c>
    </row>
    <row r="7" spans="1:54" x14ac:dyDescent="0.4">
      <c r="C7" s="87" t="s">
        <v>301</v>
      </c>
    </row>
    <row r="8" spans="1:54" x14ac:dyDescent="0.4">
      <c r="C8" s="87" t="s">
        <v>302</v>
      </c>
    </row>
    <row r="9" spans="1:54" x14ac:dyDescent="0.4">
      <c r="C9" s="87" t="s">
        <v>303</v>
      </c>
    </row>
    <row r="11" spans="1:54" ht="19.5" x14ac:dyDescent="0.4">
      <c r="B11" s="22" t="s">
        <v>282</v>
      </c>
      <c r="I11" s="3" t="s">
        <v>283</v>
      </c>
      <c r="N11" s="3" t="s">
        <v>283</v>
      </c>
      <c r="S11" s="3" t="s">
        <v>283</v>
      </c>
      <c r="X11" s="3" t="s">
        <v>283</v>
      </c>
      <c r="AC11" s="3" t="s">
        <v>283</v>
      </c>
      <c r="AH11" s="3" t="s">
        <v>283</v>
      </c>
      <c r="AM11" s="3" t="s">
        <v>283</v>
      </c>
      <c r="AR11" s="3" t="s">
        <v>283</v>
      </c>
      <c r="AW11" s="3" t="s">
        <v>283</v>
      </c>
      <c r="BB11" s="3" t="s">
        <v>283</v>
      </c>
    </row>
    <row r="12" spans="1:54" x14ac:dyDescent="0.4">
      <c r="F12" s="215" t="str">
        <f>"事業者名："&amp;_xlfn.CONCAT(①申請者情報!$D$8)</f>
        <v>事業者名：</v>
      </c>
      <c r="G12" s="216"/>
      <c r="H12" s="216"/>
      <c r="I12" s="217"/>
      <c r="K12" s="218" t="str">
        <f>"事業者名2："&amp;_xlfn.CONCAT(①申請者情報!$D$31)</f>
        <v>事業者名2：</v>
      </c>
      <c r="L12" s="216"/>
      <c r="M12" s="216"/>
      <c r="N12" s="217"/>
      <c r="P12" s="218" t="str">
        <f>"事業者名3："&amp;_xlfn.CONCAT(①申請者情報!$D$33)</f>
        <v>事業者名3：</v>
      </c>
      <c r="Q12" s="216"/>
      <c r="R12" s="216"/>
      <c r="S12" s="217"/>
      <c r="U12" s="218" t="str">
        <f>"事業者名4："&amp;_xlfn.CONCAT(①申請者情報!$D$35)</f>
        <v>事業者名4：</v>
      </c>
      <c r="V12" s="216"/>
      <c r="W12" s="216"/>
      <c r="X12" s="217"/>
      <c r="Z12" s="218" t="str">
        <f>"事業者名5："&amp;_xlfn.CONCAT(①申請者情報!$D$37)</f>
        <v>事業者名5：</v>
      </c>
      <c r="AA12" s="216"/>
      <c r="AB12" s="216"/>
      <c r="AC12" s="217"/>
      <c r="AE12" s="218" t="str">
        <f>"事業者名6："&amp;_xlfn.CONCAT(①申請者情報!$D$39)</f>
        <v>事業者名6：</v>
      </c>
      <c r="AF12" s="216"/>
      <c r="AG12" s="216"/>
      <c r="AH12" s="217"/>
      <c r="AJ12" s="218" t="str">
        <f>"事業者名7："&amp;_xlfn.CONCAT(①申請者情報!$D$41)</f>
        <v>事業者名7：</v>
      </c>
      <c r="AK12" s="216"/>
      <c r="AL12" s="216"/>
      <c r="AM12" s="217"/>
      <c r="AO12" s="218" t="str">
        <f>"事業者名8："&amp;_xlfn.CONCAT(①申請者情報!$D$43)</f>
        <v>事業者名8：</v>
      </c>
      <c r="AP12" s="216"/>
      <c r="AQ12" s="216"/>
      <c r="AR12" s="217"/>
      <c r="AT12" s="218" t="str">
        <f>"事業者名9："&amp;_xlfn.CONCAT(①申請者情報!$D$45)</f>
        <v>事業者名9：</v>
      </c>
      <c r="AU12" s="216"/>
      <c r="AV12" s="216"/>
      <c r="AW12" s="217"/>
      <c r="AY12" s="218" t="str">
        <f>"事業者名10："&amp;_xlfn.CONCAT(①申請者情報!$D$47)</f>
        <v>事業者名10：</v>
      </c>
      <c r="AZ12" s="216"/>
      <c r="BA12" s="216"/>
      <c r="BB12" s="217"/>
    </row>
    <row r="13" spans="1:54" s="2" customFormat="1" ht="36" x14ac:dyDescent="0.4">
      <c r="C13" s="96" t="s">
        <v>284</v>
      </c>
      <c r="D13" s="97" t="s">
        <v>203</v>
      </c>
      <c r="E13" s="98"/>
      <c r="F13" s="99" t="s">
        <v>285</v>
      </c>
      <c r="G13" s="99" t="s">
        <v>286</v>
      </c>
      <c r="H13" s="99" t="s">
        <v>304</v>
      </c>
      <c r="I13" s="100" t="s">
        <v>287</v>
      </c>
      <c r="K13" s="101" t="s">
        <v>285</v>
      </c>
      <c r="L13" s="99" t="s">
        <v>286</v>
      </c>
      <c r="M13" s="99" t="s">
        <v>304</v>
      </c>
      <c r="N13" s="100" t="s">
        <v>287</v>
      </c>
      <c r="P13" s="101" t="s">
        <v>285</v>
      </c>
      <c r="Q13" s="99" t="s">
        <v>286</v>
      </c>
      <c r="R13" s="99" t="s">
        <v>304</v>
      </c>
      <c r="S13" s="100" t="s">
        <v>287</v>
      </c>
      <c r="U13" s="101" t="s">
        <v>285</v>
      </c>
      <c r="V13" s="99" t="s">
        <v>286</v>
      </c>
      <c r="W13" s="99" t="s">
        <v>304</v>
      </c>
      <c r="X13" s="100" t="s">
        <v>287</v>
      </c>
      <c r="Z13" s="101" t="s">
        <v>285</v>
      </c>
      <c r="AA13" s="99" t="s">
        <v>286</v>
      </c>
      <c r="AB13" s="99" t="s">
        <v>304</v>
      </c>
      <c r="AC13" s="100" t="s">
        <v>287</v>
      </c>
      <c r="AE13" s="101" t="s">
        <v>285</v>
      </c>
      <c r="AF13" s="99" t="s">
        <v>286</v>
      </c>
      <c r="AG13" s="99" t="s">
        <v>304</v>
      </c>
      <c r="AH13" s="100" t="s">
        <v>287</v>
      </c>
      <c r="AJ13" s="101" t="s">
        <v>285</v>
      </c>
      <c r="AK13" s="99" t="s">
        <v>286</v>
      </c>
      <c r="AL13" s="99" t="s">
        <v>304</v>
      </c>
      <c r="AM13" s="100" t="s">
        <v>287</v>
      </c>
      <c r="AO13" s="101" t="s">
        <v>285</v>
      </c>
      <c r="AP13" s="99" t="s">
        <v>286</v>
      </c>
      <c r="AQ13" s="99" t="s">
        <v>304</v>
      </c>
      <c r="AR13" s="100" t="s">
        <v>287</v>
      </c>
      <c r="AT13" s="101" t="s">
        <v>285</v>
      </c>
      <c r="AU13" s="99" t="s">
        <v>286</v>
      </c>
      <c r="AV13" s="99" t="s">
        <v>304</v>
      </c>
      <c r="AW13" s="100" t="s">
        <v>287</v>
      </c>
      <c r="AY13" s="101" t="s">
        <v>285</v>
      </c>
      <c r="AZ13" s="99" t="s">
        <v>286</v>
      </c>
      <c r="BA13" s="99" t="s">
        <v>304</v>
      </c>
      <c r="BB13" s="100" t="s">
        <v>287</v>
      </c>
    </row>
    <row r="14" spans="1:54" ht="29.25" customHeight="1" x14ac:dyDescent="0.4">
      <c r="C14" s="102" t="s">
        <v>19</v>
      </c>
      <c r="D14" s="29" t="s">
        <v>288</v>
      </c>
      <c r="E14" s="103" t="s">
        <v>350</v>
      </c>
      <c r="F14" s="128"/>
      <c r="G14" s="128"/>
      <c r="H14" s="128"/>
      <c r="I14" s="129"/>
      <c r="K14" s="132"/>
      <c r="L14" s="128"/>
      <c r="M14" s="128"/>
      <c r="N14" s="129"/>
      <c r="P14" s="132"/>
      <c r="Q14" s="128"/>
      <c r="R14" s="128"/>
      <c r="S14" s="129"/>
      <c r="U14" s="132"/>
      <c r="V14" s="128"/>
      <c r="W14" s="128"/>
      <c r="X14" s="129"/>
      <c r="Z14" s="132"/>
      <c r="AA14" s="128"/>
      <c r="AB14" s="128"/>
      <c r="AC14" s="129"/>
      <c r="AE14" s="132"/>
      <c r="AF14" s="128"/>
      <c r="AG14" s="128"/>
      <c r="AH14" s="129"/>
      <c r="AJ14" s="132"/>
      <c r="AK14" s="128"/>
      <c r="AL14" s="128"/>
      <c r="AM14" s="129"/>
      <c r="AO14" s="132"/>
      <c r="AP14" s="128"/>
      <c r="AQ14" s="128"/>
      <c r="AR14" s="129"/>
      <c r="AT14" s="132"/>
      <c r="AU14" s="128"/>
      <c r="AV14" s="128"/>
      <c r="AW14" s="129"/>
      <c r="AY14" s="132"/>
      <c r="AZ14" s="128"/>
      <c r="BA14" s="128"/>
      <c r="BB14" s="129"/>
    </row>
    <row r="15" spans="1:54" ht="29.25" customHeight="1" x14ac:dyDescent="0.4">
      <c r="C15" s="106" t="s">
        <v>19</v>
      </c>
      <c r="D15" s="29" t="s">
        <v>289</v>
      </c>
      <c r="E15" s="103" t="s">
        <v>392</v>
      </c>
      <c r="F15" s="128"/>
      <c r="G15" s="128"/>
      <c r="H15" s="128"/>
      <c r="I15" s="129"/>
      <c r="K15" s="132"/>
      <c r="L15" s="128"/>
      <c r="M15" s="128"/>
      <c r="N15" s="129"/>
      <c r="P15" s="132"/>
      <c r="Q15" s="128"/>
      <c r="R15" s="128"/>
      <c r="S15" s="129"/>
      <c r="U15" s="132"/>
      <c r="V15" s="128"/>
      <c r="W15" s="128"/>
      <c r="X15" s="129"/>
      <c r="Z15" s="132"/>
      <c r="AA15" s="128"/>
      <c r="AB15" s="128"/>
      <c r="AC15" s="129"/>
      <c r="AE15" s="132"/>
      <c r="AF15" s="128"/>
      <c r="AG15" s="128"/>
      <c r="AH15" s="129"/>
      <c r="AJ15" s="132"/>
      <c r="AK15" s="128"/>
      <c r="AL15" s="128"/>
      <c r="AM15" s="129"/>
      <c r="AO15" s="132"/>
      <c r="AP15" s="128"/>
      <c r="AQ15" s="128"/>
      <c r="AR15" s="129"/>
      <c r="AT15" s="132"/>
      <c r="AU15" s="128"/>
      <c r="AV15" s="128"/>
      <c r="AW15" s="129"/>
      <c r="AY15" s="132"/>
      <c r="AZ15" s="128"/>
      <c r="BA15" s="128"/>
      <c r="BB15" s="129"/>
    </row>
    <row r="16" spans="1:54" ht="29.25" customHeight="1" x14ac:dyDescent="0.4">
      <c r="C16" s="106" t="s">
        <v>19</v>
      </c>
      <c r="D16" s="29" t="s">
        <v>290</v>
      </c>
      <c r="E16" s="103" t="s">
        <v>393</v>
      </c>
      <c r="F16" s="128"/>
      <c r="G16" s="128"/>
      <c r="H16" s="128"/>
      <c r="I16" s="129"/>
      <c r="K16" s="132"/>
      <c r="L16" s="128"/>
      <c r="M16" s="128"/>
      <c r="N16" s="129"/>
      <c r="P16" s="132"/>
      <c r="Q16" s="128"/>
      <c r="R16" s="128"/>
      <c r="S16" s="129"/>
      <c r="U16" s="132"/>
      <c r="V16" s="128"/>
      <c r="W16" s="128"/>
      <c r="X16" s="129"/>
      <c r="Z16" s="132"/>
      <c r="AA16" s="128"/>
      <c r="AB16" s="128"/>
      <c r="AC16" s="129"/>
      <c r="AE16" s="132"/>
      <c r="AF16" s="128"/>
      <c r="AG16" s="128"/>
      <c r="AH16" s="129"/>
      <c r="AJ16" s="132"/>
      <c r="AK16" s="128"/>
      <c r="AL16" s="128"/>
      <c r="AM16" s="129"/>
      <c r="AO16" s="132"/>
      <c r="AP16" s="128"/>
      <c r="AQ16" s="128"/>
      <c r="AR16" s="129"/>
      <c r="AT16" s="132"/>
      <c r="AU16" s="128"/>
      <c r="AV16" s="128"/>
      <c r="AW16" s="129"/>
      <c r="AY16" s="132"/>
      <c r="AZ16" s="128"/>
      <c r="BA16" s="128"/>
      <c r="BB16" s="129"/>
    </row>
    <row r="17" spans="3:54" ht="29.25" customHeight="1" x14ac:dyDescent="0.4">
      <c r="C17" s="107" t="s">
        <v>19</v>
      </c>
      <c r="D17" s="108" t="s">
        <v>291</v>
      </c>
      <c r="E17" s="109" t="s">
        <v>292</v>
      </c>
      <c r="F17" s="13">
        <f>SUM(F14:F16)</f>
        <v>0</v>
      </c>
      <c r="G17" s="13">
        <f t="shared" ref="G17:H17" si="0">SUM(G14:G16)</f>
        <v>0</v>
      </c>
      <c r="H17" s="13">
        <f t="shared" si="0"/>
        <v>0</v>
      </c>
      <c r="I17" s="110"/>
      <c r="K17" s="111">
        <f>SUM(K14:K16)</f>
        <v>0</v>
      </c>
      <c r="L17" s="13">
        <f t="shared" ref="L17:M17" si="1">SUM(L14:L16)</f>
        <v>0</v>
      </c>
      <c r="M17" s="13">
        <f t="shared" si="1"/>
        <v>0</v>
      </c>
      <c r="N17" s="110"/>
      <c r="P17" s="111">
        <f>SUM(P14:P16)</f>
        <v>0</v>
      </c>
      <c r="Q17" s="13">
        <f t="shared" ref="Q17:R17" si="2">SUM(Q14:Q16)</f>
        <v>0</v>
      </c>
      <c r="R17" s="13">
        <f t="shared" si="2"/>
        <v>0</v>
      </c>
      <c r="S17" s="110"/>
      <c r="U17" s="111">
        <f>SUM(U14:U16)</f>
        <v>0</v>
      </c>
      <c r="V17" s="13">
        <f t="shared" ref="V17:W17" si="3">SUM(V14:V16)</f>
        <v>0</v>
      </c>
      <c r="W17" s="13">
        <f t="shared" si="3"/>
        <v>0</v>
      </c>
      <c r="X17" s="110"/>
      <c r="Z17" s="111">
        <f>SUM(Z14:Z16)</f>
        <v>0</v>
      </c>
      <c r="AA17" s="13">
        <f t="shared" ref="AA17:AB17" si="4">SUM(AA14:AA16)</f>
        <v>0</v>
      </c>
      <c r="AB17" s="13">
        <f t="shared" si="4"/>
        <v>0</v>
      </c>
      <c r="AC17" s="110"/>
      <c r="AE17" s="111">
        <f>SUM(AE14:AE16)</f>
        <v>0</v>
      </c>
      <c r="AF17" s="13">
        <f t="shared" ref="AF17:AG17" si="5">SUM(AF14:AF16)</f>
        <v>0</v>
      </c>
      <c r="AG17" s="13">
        <f t="shared" si="5"/>
        <v>0</v>
      </c>
      <c r="AH17" s="110"/>
      <c r="AJ17" s="111">
        <f>SUM(AJ14:AJ16)</f>
        <v>0</v>
      </c>
      <c r="AK17" s="13">
        <f t="shared" ref="AK17:AL17" si="6">SUM(AK14:AK16)</f>
        <v>0</v>
      </c>
      <c r="AL17" s="13">
        <f t="shared" si="6"/>
        <v>0</v>
      </c>
      <c r="AM17" s="110"/>
      <c r="AO17" s="111">
        <f>SUM(AO14:AO16)</f>
        <v>0</v>
      </c>
      <c r="AP17" s="13">
        <f t="shared" ref="AP17" si="7">SUM(AP14:AP16)</f>
        <v>0</v>
      </c>
      <c r="AQ17" s="13">
        <f t="shared" ref="AQ17" si="8">SUM(AQ14:AQ16)</f>
        <v>0</v>
      </c>
      <c r="AR17" s="110"/>
      <c r="AT17" s="111">
        <f>SUM(AT14:AT16)</f>
        <v>0</v>
      </c>
      <c r="AU17" s="13">
        <f t="shared" ref="AU17" si="9">SUM(AU14:AU16)</f>
        <v>0</v>
      </c>
      <c r="AV17" s="13">
        <f t="shared" ref="AV17" si="10">SUM(AV14:AV16)</f>
        <v>0</v>
      </c>
      <c r="AW17" s="110"/>
      <c r="AY17" s="111">
        <f>SUM(AY14:AY16)</f>
        <v>0</v>
      </c>
      <c r="AZ17" s="13">
        <f>SUM(AZ14:AZ16)</f>
        <v>0</v>
      </c>
      <c r="BA17" s="13">
        <f t="shared" ref="BA17" si="11">SUM(BA14:BA16)</f>
        <v>0</v>
      </c>
      <c r="BB17" s="110"/>
    </row>
    <row r="18" spans="3:54" ht="29.25" customHeight="1" x14ac:dyDescent="0.4">
      <c r="C18" s="102" t="s">
        <v>293</v>
      </c>
      <c r="D18" s="29" t="s">
        <v>288</v>
      </c>
      <c r="E18" s="103" t="s">
        <v>350</v>
      </c>
      <c r="F18" s="128"/>
      <c r="G18" s="128"/>
      <c r="H18" s="128"/>
      <c r="I18" s="129"/>
      <c r="K18" s="132"/>
      <c r="L18" s="128"/>
      <c r="M18" s="128"/>
      <c r="N18" s="129"/>
      <c r="P18" s="132"/>
      <c r="Q18" s="128"/>
      <c r="R18" s="128"/>
      <c r="S18" s="129"/>
      <c r="U18" s="132"/>
      <c r="V18" s="128"/>
      <c r="W18" s="128"/>
      <c r="X18" s="129"/>
      <c r="Z18" s="132"/>
      <c r="AA18" s="128"/>
      <c r="AB18" s="128"/>
      <c r="AC18" s="129"/>
      <c r="AE18" s="132"/>
      <c r="AF18" s="128"/>
      <c r="AG18" s="128"/>
      <c r="AH18" s="129"/>
      <c r="AJ18" s="132"/>
      <c r="AK18" s="128"/>
      <c r="AL18" s="128"/>
      <c r="AM18" s="129"/>
      <c r="AO18" s="132"/>
      <c r="AP18" s="128"/>
      <c r="AQ18" s="128"/>
      <c r="AR18" s="129"/>
      <c r="AT18" s="132"/>
      <c r="AU18" s="128"/>
      <c r="AV18" s="128"/>
      <c r="AW18" s="129"/>
      <c r="AY18" s="132"/>
      <c r="AZ18" s="128"/>
      <c r="BA18" s="128"/>
      <c r="BB18" s="129"/>
    </row>
    <row r="19" spans="3:54" ht="29.25" customHeight="1" x14ac:dyDescent="0.4">
      <c r="C19" s="106" t="s">
        <v>293</v>
      </c>
      <c r="D19" s="29" t="s">
        <v>289</v>
      </c>
      <c r="E19" s="103" t="s">
        <v>392</v>
      </c>
      <c r="F19" s="128"/>
      <c r="G19" s="128"/>
      <c r="H19" s="128"/>
      <c r="I19" s="129"/>
      <c r="K19" s="132"/>
      <c r="L19" s="128"/>
      <c r="M19" s="128"/>
      <c r="N19" s="129"/>
      <c r="P19" s="132"/>
      <c r="Q19" s="128"/>
      <c r="R19" s="128"/>
      <c r="S19" s="129"/>
      <c r="U19" s="132"/>
      <c r="V19" s="128"/>
      <c r="W19" s="128"/>
      <c r="X19" s="129"/>
      <c r="Z19" s="132"/>
      <c r="AA19" s="128"/>
      <c r="AB19" s="128"/>
      <c r="AC19" s="129"/>
      <c r="AE19" s="132"/>
      <c r="AF19" s="128"/>
      <c r="AG19" s="128"/>
      <c r="AH19" s="129"/>
      <c r="AJ19" s="132"/>
      <c r="AK19" s="128"/>
      <c r="AL19" s="128"/>
      <c r="AM19" s="129"/>
      <c r="AO19" s="132"/>
      <c r="AP19" s="128"/>
      <c r="AQ19" s="128"/>
      <c r="AR19" s="129"/>
      <c r="AT19" s="132"/>
      <c r="AU19" s="128"/>
      <c r="AV19" s="128"/>
      <c r="AW19" s="129"/>
      <c r="AY19" s="132"/>
      <c r="AZ19" s="128"/>
      <c r="BA19" s="128"/>
      <c r="BB19" s="129"/>
    </row>
    <row r="20" spans="3:54" ht="29.25" customHeight="1" x14ac:dyDescent="0.4">
      <c r="C20" s="106" t="s">
        <v>293</v>
      </c>
      <c r="D20" s="29" t="s">
        <v>290</v>
      </c>
      <c r="E20" s="103" t="s">
        <v>393</v>
      </c>
      <c r="F20" s="128"/>
      <c r="G20" s="128"/>
      <c r="H20" s="128"/>
      <c r="I20" s="129"/>
      <c r="K20" s="132"/>
      <c r="L20" s="128"/>
      <c r="M20" s="128"/>
      <c r="N20" s="129"/>
      <c r="P20" s="132"/>
      <c r="Q20" s="128"/>
      <c r="R20" s="128"/>
      <c r="S20" s="129"/>
      <c r="U20" s="132"/>
      <c r="V20" s="128"/>
      <c r="W20" s="128"/>
      <c r="X20" s="129"/>
      <c r="Z20" s="132"/>
      <c r="AA20" s="128"/>
      <c r="AB20" s="128"/>
      <c r="AC20" s="129"/>
      <c r="AE20" s="132"/>
      <c r="AF20" s="128"/>
      <c r="AG20" s="128"/>
      <c r="AH20" s="129"/>
      <c r="AJ20" s="132"/>
      <c r="AK20" s="128"/>
      <c r="AL20" s="128"/>
      <c r="AM20" s="129"/>
      <c r="AO20" s="132"/>
      <c r="AP20" s="128"/>
      <c r="AQ20" s="128"/>
      <c r="AR20" s="129"/>
      <c r="AT20" s="132"/>
      <c r="AU20" s="128"/>
      <c r="AV20" s="128"/>
      <c r="AW20" s="129"/>
      <c r="AY20" s="132"/>
      <c r="AZ20" s="128"/>
      <c r="BA20" s="128"/>
      <c r="BB20" s="129"/>
    </row>
    <row r="21" spans="3:54" ht="29.25" customHeight="1" x14ac:dyDescent="0.4">
      <c r="C21" s="107" t="s">
        <v>293</v>
      </c>
      <c r="D21" s="108" t="s">
        <v>291</v>
      </c>
      <c r="E21" s="109" t="s">
        <v>292</v>
      </c>
      <c r="F21" s="13">
        <f>SUM(F18:F20)</f>
        <v>0</v>
      </c>
      <c r="G21" s="13">
        <f t="shared" ref="G21:H21" si="12">SUM(G18:G20)</f>
        <v>0</v>
      </c>
      <c r="H21" s="13">
        <f t="shared" si="12"/>
        <v>0</v>
      </c>
      <c r="I21" s="110"/>
      <c r="K21" s="111">
        <f>SUM(K18:K20)</f>
        <v>0</v>
      </c>
      <c r="L21" s="13">
        <f t="shared" ref="L21:M21" si="13">SUM(L18:L20)</f>
        <v>0</v>
      </c>
      <c r="M21" s="13">
        <f t="shared" si="13"/>
        <v>0</v>
      </c>
      <c r="N21" s="110"/>
      <c r="P21" s="111">
        <f>SUM(P18:P20)</f>
        <v>0</v>
      </c>
      <c r="Q21" s="13">
        <f t="shared" ref="Q21:R21" si="14">SUM(Q18:Q20)</f>
        <v>0</v>
      </c>
      <c r="R21" s="13">
        <f t="shared" si="14"/>
        <v>0</v>
      </c>
      <c r="S21" s="110"/>
      <c r="U21" s="111">
        <f>SUM(U18:U20)</f>
        <v>0</v>
      </c>
      <c r="V21" s="13">
        <f t="shared" ref="V21:W21" si="15">SUM(V18:V20)</f>
        <v>0</v>
      </c>
      <c r="W21" s="13">
        <f t="shared" si="15"/>
        <v>0</v>
      </c>
      <c r="X21" s="110"/>
      <c r="Z21" s="111">
        <f>SUM(Z18:Z20)</f>
        <v>0</v>
      </c>
      <c r="AA21" s="13">
        <f t="shared" ref="AA21:AB21" si="16">SUM(AA18:AA20)</f>
        <v>0</v>
      </c>
      <c r="AB21" s="13">
        <f t="shared" si="16"/>
        <v>0</v>
      </c>
      <c r="AC21" s="110"/>
      <c r="AE21" s="111">
        <f>SUM(AE18:AE20)</f>
        <v>0</v>
      </c>
      <c r="AF21" s="13">
        <f t="shared" ref="AF21:AG21" si="17">SUM(AF18:AF20)</f>
        <v>0</v>
      </c>
      <c r="AG21" s="13">
        <f t="shared" si="17"/>
        <v>0</v>
      </c>
      <c r="AH21" s="110"/>
      <c r="AJ21" s="111">
        <f>SUM(AJ18:AJ20)</f>
        <v>0</v>
      </c>
      <c r="AK21" s="13">
        <f t="shared" ref="AK21:AL21" si="18">SUM(AK18:AK20)</f>
        <v>0</v>
      </c>
      <c r="AL21" s="13">
        <f t="shared" si="18"/>
        <v>0</v>
      </c>
      <c r="AM21" s="110"/>
      <c r="AO21" s="111">
        <f>SUM(AO18:AO20)</f>
        <v>0</v>
      </c>
      <c r="AP21" s="13">
        <f t="shared" ref="AP21" si="19">SUM(AP18:AP20)</f>
        <v>0</v>
      </c>
      <c r="AQ21" s="13">
        <f t="shared" ref="AQ21" si="20">SUM(AQ18:AQ20)</f>
        <v>0</v>
      </c>
      <c r="AR21" s="110"/>
      <c r="AT21" s="111">
        <f>SUM(AT18:AT20)</f>
        <v>0</v>
      </c>
      <c r="AU21" s="13">
        <f t="shared" ref="AU21" si="21">SUM(AU18:AU20)</f>
        <v>0</v>
      </c>
      <c r="AV21" s="13">
        <f t="shared" ref="AV21" si="22">SUM(AV18:AV20)</f>
        <v>0</v>
      </c>
      <c r="AW21" s="110"/>
      <c r="AY21" s="111">
        <f>SUM(AY18:AY20)</f>
        <v>0</v>
      </c>
      <c r="AZ21" s="13">
        <f t="shared" ref="AZ21" si="23">SUM(AZ18:AZ20)</f>
        <v>0</v>
      </c>
      <c r="BA21" s="13">
        <f t="shared" ref="BA21" si="24">SUM(BA18:BA20)</f>
        <v>0</v>
      </c>
      <c r="BB21" s="110"/>
    </row>
    <row r="22" spans="3:54" ht="29.25" customHeight="1" x14ac:dyDescent="0.4">
      <c r="C22" s="102" t="s">
        <v>20</v>
      </c>
      <c r="D22" s="29" t="s">
        <v>288</v>
      </c>
      <c r="E22" s="103" t="s">
        <v>350</v>
      </c>
      <c r="F22" s="128"/>
      <c r="G22" s="128"/>
      <c r="H22" s="128"/>
      <c r="I22" s="129"/>
      <c r="K22" s="132"/>
      <c r="L22" s="128"/>
      <c r="M22" s="128"/>
      <c r="N22" s="129"/>
      <c r="P22" s="132"/>
      <c r="Q22" s="128"/>
      <c r="R22" s="128"/>
      <c r="S22" s="129"/>
      <c r="U22" s="132"/>
      <c r="V22" s="128"/>
      <c r="W22" s="128"/>
      <c r="X22" s="129"/>
      <c r="Z22" s="132"/>
      <c r="AA22" s="128"/>
      <c r="AB22" s="128"/>
      <c r="AC22" s="129"/>
      <c r="AE22" s="132"/>
      <c r="AF22" s="128"/>
      <c r="AG22" s="128"/>
      <c r="AH22" s="129"/>
      <c r="AJ22" s="132"/>
      <c r="AK22" s="128"/>
      <c r="AL22" s="128"/>
      <c r="AM22" s="129"/>
      <c r="AO22" s="132"/>
      <c r="AP22" s="128"/>
      <c r="AQ22" s="128"/>
      <c r="AR22" s="129"/>
      <c r="AT22" s="132"/>
      <c r="AU22" s="128"/>
      <c r="AV22" s="128"/>
      <c r="AW22" s="129"/>
      <c r="AY22" s="132"/>
      <c r="AZ22" s="128"/>
      <c r="BA22" s="128"/>
      <c r="BB22" s="129"/>
    </row>
    <row r="23" spans="3:54" ht="29.25" customHeight="1" x14ac:dyDescent="0.4">
      <c r="C23" s="106" t="s">
        <v>20</v>
      </c>
      <c r="D23" s="29" t="s">
        <v>289</v>
      </c>
      <c r="E23" s="103" t="s">
        <v>392</v>
      </c>
      <c r="F23" s="128"/>
      <c r="G23" s="128"/>
      <c r="H23" s="128"/>
      <c r="I23" s="129"/>
      <c r="K23" s="132"/>
      <c r="L23" s="128"/>
      <c r="M23" s="128"/>
      <c r="N23" s="129"/>
      <c r="P23" s="132"/>
      <c r="Q23" s="128"/>
      <c r="R23" s="128"/>
      <c r="S23" s="129"/>
      <c r="U23" s="132"/>
      <c r="V23" s="128"/>
      <c r="W23" s="128"/>
      <c r="X23" s="129"/>
      <c r="Z23" s="132"/>
      <c r="AA23" s="128"/>
      <c r="AB23" s="128"/>
      <c r="AC23" s="129"/>
      <c r="AE23" s="132"/>
      <c r="AF23" s="128"/>
      <c r="AG23" s="128"/>
      <c r="AH23" s="129"/>
      <c r="AJ23" s="132"/>
      <c r="AK23" s="128"/>
      <c r="AL23" s="128"/>
      <c r="AM23" s="129"/>
      <c r="AO23" s="132"/>
      <c r="AP23" s="128"/>
      <c r="AQ23" s="128"/>
      <c r="AR23" s="129"/>
      <c r="AT23" s="132"/>
      <c r="AU23" s="128"/>
      <c r="AV23" s="128"/>
      <c r="AW23" s="129"/>
      <c r="AY23" s="132"/>
      <c r="AZ23" s="128"/>
      <c r="BA23" s="128"/>
      <c r="BB23" s="129"/>
    </row>
    <row r="24" spans="3:54" ht="29.25" customHeight="1" x14ac:dyDescent="0.4">
      <c r="C24" s="106" t="s">
        <v>20</v>
      </c>
      <c r="D24" s="29" t="s">
        <v>290</v>
      </c>
      <c r="E24" s="103" t="s">
        <v>393</v>
      </c>
      <c r="F24" s="128"/>
      <c r="G24" s="128"/>
      <c r="H24" s="128"/>
      <c r="I24" s="129"/>
      <c r="K24" s="132"/>
      <c r="L24" s="128"/>
      <c r="M24" s="128"/>
      <c r="N24" s="129"/>
      <c r="P24" s="132"/>
      <c r="Q24" s="128"/>
      <c r="R24" s="128"/>
      <c r="S24" s="129"/>
      <c r="U24" s="132"/>
      <c r="V24" s="128"/>
      <c r="W24" s="128"/>
      <c r="X24" s="129"/>
      <c r="Z24" s="132"/>
      <c r="AA24" s="128"/>
      <c r="AB24" s="128"/>
      <c r="AC24" s="129"/>
      <c r="AE24" s="132"/>
      <c r="AF24" s="128"/>
      <c r="AG24" s="128"/>
      <c r="AH24" s="129"/>
      <c r="AJ24" s="132"/>
      <c r="AK24" s="128"/>
      <c r="AL24" s="128"/>
      <c r="AM24" s="129"/>
      <c r="AO24" s="132"/>
      <c r="AP24" s="128"/>
      <c r="AQ24" s="128"/>
      <c r="AR24" s="129"/>
      <c r="AT24" s="132"/>
      <c r="AU24" s="128"/>
      <c r="AV24" s="128"/>
      <c r="AW24" s="129"/>
      <c r="AY24" s="132"/>
      <c r="AZ24" s="128"/>
      <c r="BA24" s="128"/>
      <c r="BB24" s="129"/>
    </row>
    <row r="25" spans="3:54" ht="29.25" customHeight="1" x14ac:dyDescent="0.4">
      <c r="C25" s="107" t="s">
        <v>20</v>
      </c>
      <c r="D25" s="108" t="s">
        <v>291</v>
      </c>
      <c r="E25" s="109" t="s">
        <v>292</v>
      </c>
      <c r="F25" s="13">
        <f>SUM(F22:F24)</f>
        <v>0</v>
      </c>
      <c r="G25" s="13">
        <f t="shared" ref="G25" si="25">SUM(G22:G24)</f>
        <v>0</v>
      </c>
      <c r="H25" s="13">
        <f>SUM(H22:H24)</f>
        <v>0</v>
      </c>
      <c r="I25" s="110"/>
      <c r="K25" s="111">
        <f>SUM(K22:K24)</f>
        <v>0</v>
      </c>
      <c r="L25" s="13">
        <f t="shared" ref="L25" si="26">SUM(L22:L24)</f>
        <v>0</v>
      </c>
      <c r="M25" s="13">
        <f>SUM(M22:M24)</f>
        <v>0</v>
      </c>
      <c r="N25" s="110"/>
      <c r="P25" s="111">
        <f>SUM(P22:P24)</f>
        <v>0</v>
      </c>
      <c r="Q25" s="13">
        <f t="shared" ref="Q25" si="27">SUM(Q22:Q24)</f>
        <v>0</v>
      </c>
      <c r="R25" s="13">
        <f>SUM(R22:R24)</f>
        <v>0</v>
      </c>
      <c r="S25" s="110"/>
      <c r="U25" s="111">
        <f>SUM(U22:U24)</f>
        <v>0</v>
      </c>
      <c r="V25" s="13">
        <f t="shared" ref="V25" si="28">SUM(V22:V24)</f>
        <v>0</v>
      </c>
      <c r="W25" s="13">
        <f>SUM(W22:W24)</f>
        <v>0</v>
      </c>
      <c r="X25" s="110"/>
      <c r="Z25" s="111">
        <f>SUM(Z22:Z24)</f>
        <v>0</v>
      </c>
      <c r="AA25" s="13">
        <f t="shared" ref="AA25" si="29">SUM(AA22:AA24)</f>
        <v>0</v>
      </c>
      <c r="AB25" s="13">
        <f>SUM(AB22:AB24)</f>
        <v>0</v>
      </c>
      <c r="AC25" s="110"/>
      <c r="AE25" s="111">
        <f>SUM(AE22:AE24)</f>
        <v>0</v>
      </c>
      <c r="AF25" s="13">
        <f t="shared" ref="AF25" si="30">SUM(AF22:AF24)</f>
        <v>0</v>
      </c>
      <c r="AG25" s="13">
        <f>SUM(AG22:AG24)</f>
        <v>0</v>
      </c>
      <c r="AH25" s="110"/>
      <c r="AJ25" s="111">
        <f>SUM(AJ22:AJ24)</f>
        <v>0</v>
      </c>
      <c r="AK25" s="13">
        <f t="shared" ref="AK25" si="31">SUM(AK22:AK24)</f>
        <v>0</v>
      </c>
      <c r="AL25" s="13">
        <f>SUM(AL22:AL24)</f>
        <v>0</v>
      </c>
      <c r="AM25" s="110"/>
      <c r="AO25" s="111">
        <f>SUM(AO22:AO24)</f>
        <v>0</v>
      </c>
      <c r="AP25" s="13">
        <f t="shared" ref="AP25" si="32">SUM(AP22:AP24)</f>
        <v>0</v>
      </c>
      <c r="AQ25" s="13">
        <f>SUM(AQ22:AQ24)</f>
        <v>0</v>
      </c>
      <c r="AR25" s="110"/>
      <c r="AT25" s="111">
        <f>SUM(AT22:AT24)</f>
        <v>0</v>
      </c>
      <c r="AU25" s="13">
        <f t="shared" ref="AU25" si="33">SUM(AU22:AU24)</f>
        <v>0</v>
      </c>
      <c r="AV25" s="13">
        <f>SUM(AV22:AV24)</f>
        <v>0</v>
      </c>
      <c r="AW25" s="110"/>
      <c r="AY25" s="111">
        <f>SUM(AY22:AY24)</f>
        <v>0</v>
      </c>
      <c r="AZ25" s="13">
        <f t="shared" ref="AZ25" si="34">SUM(AZ22:AZ24)</f>
        <v>0</v>
      </c>
      <c r="BA25" s="13">
        <f>SUM(BA22:BA24)</f>
        <v>0</v>
      </c>
      <c r="BB25" s="110"/>
    </row>
    <row r="26" spans="3:54" ht="29.25" customHeight="1" x14ac:dyDescent="0.4">
      <c r="C26" s="102" t="s">
        <v>21</v>
      </c>
      <c r="D26" s="29" t="s">
        <v>288</v>
      </c>
      <c r="E26" s="103" t="s">
        <v>350</v>
      </c>
      <c r="F26" s="128"/>
      <c r="G26" s="128"/>
      <c r="H26" s="128"/>
      <c r="I26" s="129"/>
      <c r="K26" s="132"/>
      <c r="L26" s="128"/>
      <c r="M26" s="128"/>
      <c r="N26" s="129"/>
      <c r="P26" s="132"/>
      <c r="Q26" s="128"/>
      <c r="R26" s="128"/>
      <c r="S26" s="129"/>
      <c r="U26" s="132"/>
      <c r="V26" s="128"/>
      <c r="W26" s="128"/>
      <c r="X26" s="129"/>
      <c r="Z26" s="132"/>
      <c r="AA26" s="128"/>
      <c r="AB26" s="128"/>
      <c r="AC26" s="129"/>
      <c r="AE26" s="132"/>
      <c r="AF26" s="128"/>
      <c r="AG26" s="128"/>
      <c r="AH26" s="129"/>
      <c r="AJ26" s="132"/>
      <c r="AK26" s="128"/>
      <c r="AL26" s="128"/>
      <c r="AM26" s="129"/>
      <c r="AO26" s="132"/>
      <c r="AP26" s="128"/>
      <c r="AQ26" s="128"/>
      <c r="AR26" s="129"/>
      <c r="AT26" s="132"/>
      <c r="AU26" s="128"/>
      <c r="AV26" s="128"/>
      <c r="AW26" s="129"/>
      <c r="AY26" s="132"/>
      <c r="AZ26" s="128"/>
      <c r="BA26" s="128"/>
      <c r="BB26" s="129"/>
    </row>
    <row r="27" spans="3:54" ht="29.25" customHeight="1" x14ac:dyDescent="0.4">
      <c r="C27" s="106" t="s">
        <v>21</v>
      </c>
      <c r="D27" s="29" t="s">
        <v>289</v>
      </c>
      <c r="E27" s="103" t="s">
        <v>392</v>
      </c>
      <c r="F27" s="128"/>
      <c r="G27" s="128"/>
      <c r="H27" s="128"/>
      <c r="I27" s="129"/>
      <c r="K27" s="132"/>
      <c r="L27" s="128"/>
      <c r="M27" s="128"/>
      <c r="N27" s="129"/>
      <c r="P27" s="132"/>
      <c r="Q27" s="128"/>
      <c r="R27" s="128"/>
      <c r="S27" s="129"/>
      <c r="U27" s="132"/>
      <c r="V27" s="128"/>
      <c r="W27" s="128"/>
      <c r="X27" s="129"/>
      <c r="Z27" s="132"/>
      <c r="AA27" s="128"/>
      <c r="AB27" s="128"/>
      <c r="AC27" s="129"/>
      <c r="AE27" s="132"/>
      <c r="AF27" s="128"/>
      <c r="AG27" s="128"/>
      <c r="AH27" s="129"/>
      <c r="AJ27" s="132"/>
      <c r="AK27" s="128"/>
      <c r="AL27" s="128"/>
      <c r="AM27" s="129"/>
      <c r="AO27" s="132"/>
      <c r="AP27" s="128"/>
      <c r="AQ27" s="128"/>
      <c r="AR27" s="129"/>
      <c r="AT27" s="132"/>
      <c r="AU27" s="128"/>
      <c r="AV27" s="128"/>
      <c r="AW27" s="129"/>
      <c r="AY27" s="132"/>
      <c r="AZ27" s="128"/>
      <c r="BA27" s="128"/>
      <c r="BB27" s="129"/>
    </row>
    <row r="28" spans="3:54" ht="29.25" customHeight="1" x14ac:dyDescent="0.4">
      <c r="C28" s="106" t="s">
        <v>21</v>
      </c>
      <c r="D28" s="29" t="s">
        <v>290</v>
      </c>
      <c r="E28" s="103" t="s">
        <v>393</v>
      </c>
      <c r="F28" s="128"/>
      <c r="G28" s="128"/>
      <c r="H28" s="128"/>
      <c r="I28" s="129"/>
      <c r="K28" s="132"/>
      <c r="L28" s="128"/>
      <c r="M28" s="128"/>
      <c r="N28" s="129"/>
      <c r="P28" s="132"/>
      <c r="Q28" s="128"/>
      <c r="R28" s="128"/>
      <c r="S28" s="129"/>
      <c r="U28" s="132"/>
      <c r="V28" s="128"/>
      <c r="W28" s="128"/>
      <c r="X28" s="129"/>
      <c r="Z28" s="132"/>
      <c r="AA28" s="128"/>
      <c r="AB28" s="128"/>
      <c r="AC28" s="129"/>
      <c r="AE28" s="132"/>
      <c r="AF28" s="128"/>
      <c r="AG28" s="128"/>
      <c r="AH28" s="129"/>
      <c r="AJ28" s="132"/>
      <c r="AK28" s="128"/>
      <c r="AL28" s="128"/>
      <c r="AM28" s="129"/>
      <c r="AO28" s="132"/>
      <c r="AP28" s="128"/>
      <c r="AQ28" s="128"/>
      <c r="AR28" s="129"/>
      <c r="AT28" s="132"/>
      <c r="AU28" s="128"/>
      <c r="AV28" s="128"/>
      <c r="AW28" s="129"/>
      <c r="AY28" s="132"/>
      <c r="AZ28" s="128"/>
      <c r="BA28" s="128"/>
      <c r="BB28" s="129"/>
    </row>
    <row r="29" spans="3:54" ht="29.25" customHeight="1" x14ac:dyDescent="0.4">
      <c r="C29" s="107" t="s">
        <v>21</v>
      </c>
      <c r="D29" s="108" t="s">
        <v>291</v>
      </c>
      <c r="E29" s="109" t="s">
        <v>292</v>
      </c>
      <c r="F29" s="13">
        <f>SUM(F26:F28)</f>
        <v>0</v>
      </c>
      <c r="G29" s="13">
        <f t="shared" ref="G29" si="35">SUM(G26:G28)</f>
        <v>0</v>
      </c>
      <c r="H29" s="13">
        <f>SUM(H26:H28)</f>
        <v>0</v>
      </c>
      <c r="I29" s="110"/>
      <c r="K29" s="111">
        <f>SUM(K26:K28)</f>
        <v>0</v>
      </c>
      <c r="L29" s="13">
        <f t="shared" ref="L29" si="36">SUM(L26:L28)</f>
        <v>0</v>
      </c>
      <c r="M29" s="13">
        <f>SUM(M26:M28)</f>
        <v>0</v>
      </c>
      <c r="N29" s="110"/>
      <c r="P29" s="111">
        <f>SUM(P26:P28)</f>
        <v>0</v>
      </c>
      <c r="Q29" s="13">
        <f t="shared" ref="Q29" si="37">SUM(Q26:Q28)</f>
        <v>0</v>
      </c>
      <c r="R29" s="13">
        <f>SUM(R26:R28)</f>
        <v>0</v>
      </c>
      <c r="S29" s="110"/>
      <c r="U29" s="111">
        <f>SUM(U26:U28)</f>
        <v>0</v>
      </c>
      <c r="V29" s="13">
        <f t="shared" ref="V29" si="38">SUM(V26:V28)</f>
        <v>0</v>
      </c>
      <c r="W29" s="13">
        <f>SUM(W26:W28)</f>
        <v>0</v>
      </c>
      <c r="X29" s="110"/>
      <c r="Z29" s="111">
        <f>SUM(Z26:Z28)</f>
        <v>0</v>
      </c>
      <c r="AA29" s="13">
        <f t="shared" ref="AA29" si="39">SUM(AA26:AA28)</f>
        <v>0</v>
      </c>
      <c r="AB29" s="13">
        <f>SUM(AB26:AB28)</f>
        <v>0</v>
      </c>
      <c r="AC29" s="110"/>
      <c r="AE29" s="111">
        <f>SUM(AE26:AE28)</f>
        <v>0</v>
      </c>
      <c r="AF29" s="13">
        <f t="shared" ref="AF29" si="40">SUM(AF26:AF28)</f>
        <v>0</v>
      </c>
      <c r="AG29" s="13">
        <f>SUM(AG26:AG28)</f>
        <v>0</v>
      </c>
      <c r="AH29" s="110"/>
      <c r="AJ29" s="111">
        <f>SUM(AJ26:AJ28)</f>
        <v>0</v>
      </c>
      <c r="AK29" s="13">
        <f t="shared" ref="AK29" si="41">SUM(AK26:AK28)</f>
        <v>0</v>
      </c>
      <c r="AL29" s="13">
        <f>SUM(AL26:AL28)</f>
        <v>0</v>
      </c>
      <c r="AM29" s="110"/>
      <c r="AO29" s="111">
        <f>SUM(AO26:AO28)</f>
        <v>0</v>
      </c>
      <c r="AP29" s="13">
        <f t="shared" ref="AP29" si="42">SUM(AP26:AP28)</f>
        <v>0</v>
      </c>
      <c r="AQ29" s="13">
        <f>SUM(AQ26:AQ28)</f>
        <v>0</v>
      </c>
      <c r="AR29" s="110"/>
      <c r="AT29" s="111">
        <f>SUM(AT26:AT28)</f>
        <v>0</v>
      </c>
      <c r="AU29" s="13">
        <f t="shared" ref="AU29" si="43">SUM(AU26:AU28)</f>
        <v>0</v>
      </c>
      <c r="AV29" s="13">
        <f>SUM(AV26:AV28)</f>
        <v>0</v>
      </c>
      <c r="AW29" s="110"/>
      <c r="AY29" s="111">
        <f>SUM(AY26:AY28)</f>
        <v>0</v>
      </c>
      <c r="AZ29" s="13">
        <f t="shared" ref="AZ29" si="44">SUM(AZ26:AZ28)</f>
        <v>0</v>
      </c>
      <c r="BA29" s="13">
        <f>SUM(BA26:BA28)</f>
        <v>0</v>
      </c>
      <c r="BB29" s="110"/>
    </row>
    <row r="30" spans="3:54" ht="29.25" customHeight="1" x14ac:dyDescent="0.4">
      <c r="C30" s="102" t="s">
        <v>294</v>
      </c>
      <c r="D30" s="29" t="s">
        <v>288</v>
      </c>
      <c r="E30" s="103" t="s">
        <v>350</v>
      </c>
      <c r="F30" s="130"/>
      <c r="G30" s="130"/>
      <c r="H30" s="130"/>
      <c r="I30" s="131"/>
      <c r="K30" s="133"/>
      <c r="L30" s="130"/>
      <c r="M30" s="130"/>
      <c r="N30" s="131"/>
      <c r="P30" s="133"/>
      <c r="Q30" s="130"/>
      <c r="R30" s="130"/>
      <c r="S30" s="131"/>
      <c r="U30" s="133"/>
      <c r="V30" s="130"/>
      <c r="W30" s="130"/>
      <c r="X30" s="131"/>
      <c r="Z30" s="133"/>
      <c r="AA30" s="130"/>
      <c r="AB30" s="130"/>
      <c r="AC30" s="131"/>
      <c r="AE30" s="133"/>
      <c r="AF30" s="130"/>
      <c r="AG30" s="130"/>
      <c r="AH30" s="131"/>
      <c r="AJ30" s="133"/>
      <c r="AK30" s="130"/>
      <c r="AL30" s="130"/>
      <c r="AM30" s="131"/>
      <c r="AO30" s="133"/>
      <c r="AP30" s="130"/>
      <c r="AQ30" s="130"/>
      <c r="AR30" s="131"/>
      <c r="AT30" s="133"/>
      <c r="AU30" s="130"/>
      <c r="AV30" s="130"/>
      <c r="AW30" s="131"/>
      <c r="AY30" s="133"/>
      <c r="AZ30" s="130"/>
      <c r="BA30" s="130"/>
      <c r="BB30" s="131"/>
    </row>
    <row r="31" spans="3:54" ht="29.25" customHeight="1" x14ac:dyDescent="0.4">
      <c r="C31" s="106" t="s">
        <v>294</v>
      </c>
      <c r="D31" s="29" t="s">
        <v>289</v>
      </c>
      <c r="E31" s="103" t="s">
        <v>392</v>
      </c>
      <c r="F31" s="128"/>
      <c r="G31" s="128"/>
      <c r="H31" s="128"/>
      <c r="I31" s="129"/>
      <c r="K31" s="132"/>
      <c r="L31" s="128"/>
      <c r="M31" s="128"/>
      <c r="N31" s="129"/>
      <c r="P31" s="132"/>
      <c r="Q31" s="128"/>
      <c r="R31" s="128"/>
      <c r="S31" s="129"/>
      <c r="U31" s="132"/>
      <c r="V31" s="128"/>
      <c r="W31" s="128"/>
      <c r="X31" s="129"/>
      <c r="Z31" s="132"/>
      <c r="AA31" s="128"/>
      <c r="AB31" s="128"/>
      <c r="AC31" s="129"/>
      <c r="AE31" s="132"/>
      <c r="AF31" s="128"/>
      <c r="AG31" s="128"/>
      <c r="AH31" s="129"/>
      <c r="AJ31" s="132"/>
      <c r="AK31" s="128"/>
      <c r="AL31" s="128"/>
      <c r="AM31" s="129"/>
      <c r="AO31" s="132"/>
      <c r="AP31" s="128"/>
      <c r="AQ31" s="128"/>
      <c r="AR31" s="129"/>
      <c r="AT31" s="132"/>
      <c r="AU31" s="128"/>
      <c r="AV31" s="128"/>
      <c r="AW31" s="129"/>
      <c r="AY31" s="132"/>
      <c r="AZ31" s="128"/>
      <c r="BA31" s="128"/>
      <c r="BB31" s="129"/>
    </row>
    <row r="32" spans="3:54" ht="29.25" customHeight="1" x14ac:dyDescent="0.4">
      <c r="C32" s="106" t="s">
        <v>294</v>
      </c>
      <c r="D32" s="29" t="s">
        <v>290</v>
      </c>
      <c r="E32" s="103" t="s">
        <v>393</v>
      </c>
      <c r="F32" s="128"/>
      <c r="G32" s="128"/>
      <c r="H32" s="128"/>
      <c r="I32" s="129"/>
      <c r="K32" s="132"/>
      <c r="L32" s="128"/>
      <c r="M32" s="128"/>
      <c r="N32" s="129"/>
      <c r="P32" s="132"/>
      <c r="Q32" s="128"/>
      <c r="R32" s="128"/>
      <c r="S32" s="129"/>
      <c r="U32" s="132"/>
      <c r="V32" s="128"/>
      <c r="W32" s="128"/>
      <c r="X32" s="129"/>
      <c r="Z32" s="132"/>
      <c r="AA32" s="128"/>
      <c r="AB32" s="128"/>
      <c r="AC32" s="129"/>
      <c r="AE32" s="132"/>
      <c r="AF32" s="128"/>
      <c r="AG32" s="128"/>
      <c r="AH32" s="129"/>
      <c r="AJ32" s="132"/>
      <c r="AK32" s="128"/>
      <c r="AL32" s="128"/>
      <c r="AM32" s="129"/>
      <c r="AO32" s="132"/>
      <c r="AP32" s="128"/>
      <c r="AQ32" s="128"/>
      <c r="AR32" s="129"/>
      <c r="AT32" s="132"/>
      <c r="AU32" s="128"/>
      <c r="AV32" s="128"/>
      <c r="AW32" s="129"/>
      <c r="AY32" s="132"/>
      <c r="AZ32" s="128"/>
      <c r="BA32" s="128"/>
      <c r="BB32" s="129"/>
    </row>
    <row r="33" spans="2:54" ht="29.25" customHeight="1" x14ac:dyDescent="0.4">
      <c r="C33" s="113" t="s">
        <v>294</v>
      </c>
      <c r="D33" s="114" t="s">
        <v>291</v>
      </c>
      <c r="E33" s="145" t="s">
        <v>292</v>
      </c>
      <c r="F33" s="13">
        <f>SUM(F30:F32)</f>
        <v>0</v>
      </c>
      <c r="G33" s="13">
        <f>SUM(G30:G32)</f>
        <v>0</v>
      </c>
      <c r="H33" s="13">
        <f>SUM(H30:H32)</f>
        <v>0</v>
      </c>
      <c r="I33" s="115"/>
      <c r="K33" s="111">
        <f>SUM(K30:K32)</f>
        <v>0</v>
      </c>
      <c r="L33" s="13">
        <f>SUM(L30:L32)</f>
        <v>0</v>
      </c>
      <c r="M33" s="13">
        <f>SUM(M30:M32)</f>
        <v>0</v>
      </c>
      <c r="N33" s="115"/>
      <c r="P33" s="111">
        <f>SUM(P30:P32)</f>
        <v>0</v>
      </c>
      <c r="Q33" s="13">
        <f>SUM(Q30:Q32)</f>
        <v>0</v>
      </c>
      <c r="R33" s="13">
        <f>SUM(R30:R32)</f>
        <v>0</v>
      </c>
      <c r="S33" s="115"/>
      <c r="U33" s="111">
        <f>SUM(U30:U32)</f>
        <v>0</v>
      </c>
      <c r="V33" s="13">
        <f>SUM(V30:V32)</f>
        <v>0</v>
      </c>
      <c r="W33" s="13">
        <f>SUM(W30:W32)</f>
        <v>0</v>
      </c>
      <c r="X33" s="115"/>
      <c r="Z33" s="111">
        <f>SUM(Z30:Z32)</f>
        <v>0</v>
      </c>
      <c r="AA33" s="13">
        <f>SUM(AA30:AA32)</f>
        <v>0</v>
      </c>
      <c r="AB33" s="13">
        <f>SUM(AB30:AB32)</f>
        <v>0</v>
      </c>
      <c r="AC33" s="115"/>
      <c r="AE33" s="111">
        <f>SUM(AE30:AE32)</f>
        <v>0</v>
      </c>
      <c r="AF33" s="13">
        <f>SUM(AF30:AF32)</f>
        <v>0</v>
      </c>
      <c r="AG33" s="13">
        <f>SUM(AG30:AG32)</f>
        <v>0</v>
      </c>
      <c r="AH33" s="115"/>
      <c r="AJ33" s="111">
        <f>SUM(AJ30:AJ32)</f>
        <v>0</v>
      </c>
      <c r="AK33" s="13">
        <f>SUM(AK30:AK32)</f>
        <v>0</v>
      </c>
      <c r="AL33" s="13">
        <f>SUM(AL30:AL32)</f>
        <v>0</v>
      </c>
      <c r="AM33" s="115"/>
      <c r="AO33" s="111">
        <f>SUM(AO30:AO32)</f>
        <v>0</v>
      </c>
      <c r="AP33" s="13">
        <f>SUM(AP30:AP32)</f>
        <v>0</v>
      </c>
      <c r="AQ33" s="13">
        <f>SUM(AQ30:AQ32)</f>
        <v>0</v>
      </c>
      <c r="AR33" s="115"/>
      <c r="AT33" s="111">
        <f>SUM(AT30:AT32)</f>
        <v>0</v>
      </c>
      <c r="AU33" s="13">
        <f>SUM(AU30:AU32)</f>
        <v>0</v>
      </c>
      <c r="AV33" s="13">
        <f>SUM(AV30:AV32)</f>
        <v>0</v>
      </c>
      <c r="AW33" s="115"/>
      <c r="AY33" s="111">
        <f>SUM(AY30:AY32)</f>
        <v>0</v>
      </c>
      <c r="AZ33" s="13">
        <f>SUM(AZ30:AZ32)</f>
        <v>0</v>
      </c>
      <c r="BA33" s="13">
        <f>SUM(BA30:BA32)</f>
        <v>0</v>
      </c>
      <c r="BB33" s="115"/>
    </row>
    <row r="34" spans="2:54" ht="29.25" customHeight="1" x14ac:dyDescent="0.4">
      <c r="C34" s="116" t="s">
        <v>295</v>
      </c>
      <c r="D34" s="117" t="s">
        <v>288</v>
      </c>
      <c r="E34" s="144" t="s">
        <v>350</v>
      </c>
      <c r="F34" s="118">
        <f>SUM(F14,F18,F22,F26,F30)</f>
        <v>0</v>
      </c>
      <c r="G34" s="118">
        <f>SUM(G14,G18,G22,G26,G30)</f>
        <v>0</v>
      </c>
      <c r="H34" s="118">
        <f t="shared" ref="H34" si="45">SUM(H14,H18,H22,H26,H30)</f>
        <v>0</v>
      </c>
      <c r="I34" s="119"/>
      <c r="K34" s="120">
        <f>SUM(K14,K18,K22,K26,K30)</f>
        <v>0</v>
      </c>
      <c r="L34" s="118">
        <f>SUM(L14,L18,L22,L26,L30)</f>
        <v>0</v>
      </c>
      <c r="M34" s="118">
        <f t="shared" ref="M34" si="46">SUM(M14,M18,M22,M26,M30)</f>
        <v>0</v>
      </c>
      <c r="N34" s="119"/>
      <c r="P34" s="120">
        <f>SUM(P14,P18,P22,P26,P30)</f>
        <v>0</v>
      </c>
      <c r="Q34" s="118">
        <f>SUM(Q14,Q18,Q22,Q26,Q30)</f>
        <v>0</v>
      </c>
      <c r="R34" s="118">
        <f t="shared" ref="R34" si="47">SUM(R14,R18,R22,R26,R30)</f>
        <v>0</v>
      </c>
      <c r="S34" s="119"/>
      <c r="U34" s="120">
        <f>SUM(U14,U18,U22,U26,U30)</f>
        <v>0</v>
      </c>
      <c r="V34" s="118">
        <f>SUM(V14,V18,V22,V26,V30)</f>
        <v>0</v>
      </c>
      <c r="W34" s="118">
        <f t="shared" ref="W34" si="48">SUM(W14,W18,W22,W26,W30)</f>
        <v>0</v>
      </c>
      <c r="X34" s="119"/>
      <c r="Z34" s="120">
        <f>SUM(Z14,Z18,Z22,Z26,Z30)</f>
        <v>0</v>
      </c>
      <c r="AA34" s="118">
        <f>SUM(AA14,AA18,AA22,AA26,AA30)</f>
        <v>0</v>
      </c>
      <c r="AB34" s="118">
        <f t="shared" ref="AB34" si="49">SUM(AB14,AB18,AB22,AB26,AB30)</f>
        <v>0</v>
      </c>
      <c r="AC34" s="119"/>
      <c r="AE34" s="120">
        <f>SUM(AE14,AE18,AE22,AE26,AE30)</f>
        <v>0</v>
      </c>
      <c r="AF34" s="118">
        <f>SUM(AF14,AF18,AF22,AF26,AF30)</f>
        <v>0</v>
      </c>
      <c r="AG34" s="118">
        <f t="shared" ref="AG34" si="50">SUM(AG14,AG18,AG22,AG26,AG30)</f>
        <v>0</v>
      </c>
      <c r="AH34" s="119"/>
      <c r="AJ34" s="120">
        <f>SUM(AJ14,AJ18,AJ22,AJ26,AJ30)</f>
        <v>0</v>
      </c>
      <c r="AK34" s="118">
        <f>SUM(AK14,AK18,AK22,AK26,AK30)</f>
        <v>0</v>
      </c>
      <c r="AL34" s="118">
        <f t="shared" ref="AL34" si="51">SUM(AL14,AL18,AL22,AL26,AL30)</f>
        <v>0</v>
      </c>
      <c r="AM34" s="119"/>
      <c r="AO34" s="120">
        <f>SUM(AO14,AO18,AO22,AO26,AO30)</f>
        <v>0</v>
      </c>
      <c r="AP34" s="118">
        <f>SUM(AP14,AP18,AP22,AP26,AP30)</f>
        <v>0</v>
      </c>
      <c r="AQ34" s="118">
        <f t="shared" ref="AQ34" si="52">SUM(AQ14,AQ18,AQ22,AQ26,AQ30)</f>
        <v>0</v>
      </c>
      <c r="AR34" s="119"/>
      <c r="AT34" s="120">
        <f>SUM(AT14,AT18,AT22,AT26,AT30)</f>
        <v>0</v>
      </c>
      <c r="AU34" s="118">
        <f>SUM(AU14,AU18,AU22,AU26,AU30)</f>
        <v>0</v>
      </c>
      <c r="AV34" s="118">
        <f t="shared" ref="AV34" si="53">SUM(AV14,AV18,AV22,AV26,AV30)</f>
        <v>0</v>
      </c>
      <c r="AW34" s="119"/>
      <c r="AY34" s="120">
        <f>SUM(AY14,AY18,AY22,AY26,AY30)</f>
        <v>0</v>
      </c>
      <c r="AZ34" s="118">
        <f>SUM(AZ14,AZ18,AZ22,AZ26,AZ30)</f>
        <v>0</v>
      </c>
      <c r="BA34" s="118">
        <f t="shared" ref="BA34" si="54">SUM(BA14,BA18,BA22,BA26,BA30)</f>
        <v>0</v>
      </c>
      <c r="BB34" s="119"/>
    </row>
    <row r="35" spans="2:54" ht="29.25" customHeight="1" x14ac:dyDescent="0.4">
      <c r="C35" s="106" t="s">
        <v>295</v>
      </c>
      <c r="D35" s="121" t="s">
        <v>289</v>
      </c>
      <c r="E35" s="109" t="s">
        <v>392</v>
      </c>
      <c r="F35" s="13">
        <f>SUM(F15,F19,F23,F27,F31)</f>
        <v>0</v>
      </c>
      <c r="G35" s="13">
        <f t="shared" ref="G35:H36" si="55">SUM(G15,G19,G23,G27,G31)</f>
        <v>0</v>
      </c>
      <c r="H35" s="13">
        <f t="shared" si="55"/>
        <v>0</v>
      </c>
      <c r="I35" s="110"/>
      <c r="K35" s="111">
        <f>SUM(K15,K19,K23,K27,K31)</f>
        <v>0</v>
      </c>
      <c r="L35" s="13">
        <f t="shared" ref="L35:M36" si="56">SUM(L15,L19,L23,L27,L31)</f>
        <v>0</v>
      </c>
      <c r="M35" s="13">
        <f t="shared" si="56"/>
        <v>0</v>
      </c>
      <c r="N35" s="110"/>
      <c r="P35" s="111">
        <f>SUM(P15,P19,P23,P27,P31)</f>
        <v>0</v>
      </c>
      <c r="Q35" s="13">
        <f t="shared" ref="Q35:R36" si="57">SUM(Q15,Q19,Q23,Q27,Q31)</f>
        <v>0</v>
      </c>
      <c r="R35" s="13">
        <f t="shared" si="57"/>
        <v>0</v>
      </c>
      <c r="S35" s="110"/>
      <c r="U35" s="111">
        <f>SUM(U15,U19,U23,U27,U31)</f>
        <v>0</v>
      </c>
      <c r="V35" s="13">
        <f t="shared" ref="V35:W36" si="58">SUM(V15,V19,V23,V27,V31)</f>
        <v>0</v>
      </c>
      <c r="W35" s="13">
        <f t="shared" si="58"/>
        <v>0</v>
      </c>
      <c r="X35" s="110"/>
      <c r="Z35" s="111">
        <f>SUM(Z15,Z19,Z23,Z27,Z31)</f>
        <v>0</v>
      </c>
      <c r="AA35" s="13">
        <f t="shared" ref="AA35:AB36" si="59">SUM(AA15,AA19,AA23,AA27,AA31)</f>
        <v>0</v>
      </c>
      <c r="AB35" s="13">
        <f t="shared" si="59"/>
        <v>0</v>
      </c>
      <c r="AC35" s="110"/>
      <c r="AE35" s="111">
        <f>SUM(AE15,AE19,AE23,AE27,AE31)</f>
        <v>0</v>
      </c>
      <c r="AF35" s="13">
        <f t="shared" ref="AF35:AG36" si="60">SUM(AF15,AF19,AF23,AF27,AF31)</f>
        <v>0</v>
      </c>
      <c r="AG35" s="13">
        <f t="shared" si="60"/>
        <v>0</v>
      </c>
      <c r="AH35" s="110"/>
      <c r="AJ35" s="111">
        <f>SUM(AJ15,AJ19,AJ23,AJ27,AJ31)</f>
        <v>0</v>
      </c>
      <c r="AK35" s="13">
        <f t="shared" ref="AK35:AL36" si="61">SUM(AK15,AK19,AK23,AK27,AK31)</f>
        <v>0</v>
      </c>
      <c r="AL35" s="13">
        <f t="shared" si="61"/>
        <v>0</v>
      </c>
      <c r="AM35" s="110"/>
      <c r="AO35" s="111">
        <f>SUM(AO15,AO19,AO23,AO27,AO31)</f>
        <v>0</v>
      </c>
      <c r="AP35" s="13">
        <f t="shared" ref="AP35:AQ36" si="62">SUM(AP15,AP19,AP23,AP27,AP31)</f>
        <v>0</v>
      </c>
      <c r="AQ35" s="13">
        <f t="shared" si="62"/>
        <v>0</v>
      </c>
      <c r="AR35" s="110"/>
      <c r="AT35" s="111">
        <f>SUM(AT15,AT19,AT23,AT27,AT31)</f>
        <v>0</v>
      </c>
      <c r="AU35" s="13">
        <f t="shared" ref="AU35:AV36" si="63">SUM(AU15,AU19,AU23,AU27,AU31)</f>
        <v>0</v>
      </c>
      <c r="AV35" s="13">
        <f t="shared" si="63"/>
        <v>0</v>
      </c>
      <c r="AW35" s="110"/>
      <c r="AY35" s="111">
        <f>SUM(AY15,AY19,AY23,AY27,AY31)</f>
        <v>0</v>
      </c>
      <c r="AZ35" s="13">
        <f t="shared" ref="AZ35:BA36" si="64">SUM(AZ15,AZ19,AZ23,AZ27,AZ31)</f>
        <v>0</v>
      </c>
      <c r="BA35" s="13">
        <f t="shared" si="64"/>
        <v>0</v>
      </c>
      <c r="BB35" s="110"/>
    </row>
    <row r="36" spans="2:54" ht="29.25" customHeight="1" x14ac:dyDescent="0.4">
      <c r="C36" s="106" t="s">
        <v>295</v>
      </c>
      <c r="D36" s="121" t="s">
        <v>290</v>
      </c>
      <c r="E36" s="109" t="s">
        <v>393</v>
      </c>
      <c r="F36" s="13">
        <f>SUM(F16,F20,F24,F28,F32)</f>
        <v>0</v>
      </c>
      <c r="G36" s="13">
        <f t="shared" si="55"/>
        <v>0</v>
      </c>
      <c r="H36" s="13">
        <f t="shared" si="55"/>
        <v>0</v>
      </c>
      <c r="I36" s="110"/>
      <c r="K36" s="111">
        <f>SUM(K16,K20,K24,K28,K32)</f>
        <v>0</v>
      </c>
      <c r="L36" s="13">
        <f t="shared" si="56"/>
        <v>0</v>
      </c>
      <c r="M36" s="13">
        <f t="shared" si="56"/>
        <v>0</v>
      </c>
      <c r="N36" s="110"/>
      <c r="P36" s="111">
        <f>SUM(P16,P20,P24,P28,P32)</f>
        <v>0</v>
      </c>
      <c r="Q36" s="13">
        <f t="shared" si="57"/>
        <v>0</v>
      </c>
      <c r="R36" s="13">
        <f t="shared" si="57"/>
        <v>0</v>
      </c>
      <c r="S36" s="110"/>
      <c r="U36" s="111">
        <f>SUM(U16,U20,U24,U28,U32)</f>
        <v>0</v>
      </c>
      <c r="V36" s="13">
        <f t="shared" si="58"/>
        <v>0</v>
      </c>
      <c r="W36" s="13">
        <f t="shared" si="58"/>
        <v>0</v>
      </c>
      <c r="X36" s="110"/>
      <c r="Z36" s="111">
        <f>SUM(Z16,Z20,Z24,Z28,Z32)</f>
        <v>0</v>
      </c>
      <c r="AA36" s="13">
        <f t="shared" si="59"/>
        <v>0</v>
      </c>
      <c r="AB36" s="13">
        <f t="shared" si="59"/>
        <v>0</v>
      </c>
      <c r="AC36" s="110"/>
      <c r="AE36" s="111">
        <f>SUM(AE16,AE20,AE24,AE28,AE32)</f>
        <v>0</v>
      </c>
      <c r="AF36" s="13">
        <f t="shared" si="60"/>
        <v>0</v>
      </c>
      <c r="AG36" s="13">
        <f t="shared" si="60"/>
        <v>0</v>
      </c>
      <c r="AH36" s="110"/>
      <c r="AJ36" s="111">
        <f>SUM(AJ16,AJ20,AJ24,AJ28,AJ32)</f>
        <v>0</v>
      </c>
      <c r="AK36" s="13">
        <f t="shared" si="61"/>
        <v>0</v>
      </c>
      <c r="AL36" s="13">
        <f t="shared" si="61"/>
        <v>0</v>
      </c>
      <c r="AM36" s="110"/>
      <c r="AO36" s="111">
        <f>SUM(AO16,AO20,AO24,AO28,AO32)</f>
        <v>0</v>
      </c>
      <c r="AP36" s="13">
        <f t="shared" si="62"/>
        <v>0</v>
      </c>
      <c r="AQ36" s="13">
        <f t="shared" si="62"/>
        <v>0</v>
      </c>
      <c r="AR36" s="110"/>
      <c r="AT36" s="111">
        <f>SUM(AT16,AT20,AT24,AT28,AT32)</f>
        <v>0</v>
      </c>
      <c r="AU36" s="13">
        <f t="shared" si="63"/>
        <v>0</v>
      </c>
      <c r="AV36" s="13">
        <f t="shared" si="63"/>
        <v>0</v>
      </c>
      <c r="AW36" s="110"/>
      <c r="AY36" s="111">
        <f>SUM(AY16,AY20,AY24,AY28,AY32)</f>
        <v>0</v>
      </c>
      <c r="AZ36" s="13">
        <f t="shared" si="64"/>
        <v>0</v>
      </c>
      <c r="BA36" s="13">
        <f t="shared" si="64"/>
        <v>0</v>
      </c>
      <c r="BB36" s="110"/>
    </row>
    <row r="37" spans="2:54" ht="29.25" customHeight="1" x14ac:dyDescent="0.4">
      <c r="C37" s="107" t="s">
        <v>295</v>
      </c>
      <c r="D37" s="122" t="s">
        <v>291</v>
      </c>
      <c r="E37" s="123" t="s">
        <v>292</v>
      </c>
      <c r="F37" s="124">
        <f>SUM(F34:F36)</f>
        <v>0</v>
      </c>
      <c r="G37" s="124">
        <f t="shared" ref="G37" si="65">SUM(G34:G36)</f>
        <v>0</v>
      </c>
      <c r="H37" s="124">
        <f>SUM(H34:H36)</f>
        <v>0</v>
      </c>
      <c r="I37" s="125"/>
      <c r="K37" s="126">
        <f>SUM(K34:K36)</f>
        <v>0</v>
      </c>
      <c r="L37" s="124">
        <f t="shared" ref="L37" si="66">SUM(L34:L36)</f>
        <v>0</v>
      </c>
      <c r="M37" s="124">
        <f>SUM(M34:M36)</f>
        <v>0</v>
      </c>
      <c r="N37" s="125"/>
      <c r="P37" s="126">
        <f>SUM(P34:P36)</f>
        <v>0</v>
      </c>
      <c r="Q37" s="124">
        <f t="shared" ref="Q37" si="67">SUM(Q34:Q36)</f>
        <v>0</v>
      </c>
      <c r="R37" s="124">
        <f>SUM(R34:R36)</f>
        <v>0</v>
      </c>
      <c r="S37" s="125"/>
      <c r="U37" s="126">
        <f>SUM(U34:U36)</f>
        <v>0</v>
      </c>
      <c r="V37" s="124">
        <f t="shared" ref="V37" si="68">SUM(V34:V36)</f>
        <v>0</v>
      </c>
      <c r="W37" s="124">
        <f>SUM(W34:W36)</f>
        <v>0</v>
      </c>
      <c r="X37" s="125"/>
      <c r="Z37" s="126">
        <f>SUM(Z34:Z36)</f>
        <v>0</v>
      </c>
      <c r="AA37" s="124">
        <f t="shared" ref="AA37" si="69">SUM(AA34:AA36)</f>
        <v>0</v>
      </c>
      <c r="AB37" s="124">
        <f>SUM(AB34:AB36)</f>
        <v>0</v>
      </c>
      <c r="AC37" s="125"/>
      <c r="AE37" s="126">
        <f>SUM(AE34:AE36)</f>
        <v>0</v>
      </c>
      <c r="AF37" s="124">
        <f t="shared" ref="AF37" si="70">SUM(AF34:AF36)</f>
        <v>0</v>
      </c>
      <c r="AG37" s="124">
        <f>SUM(AG34:AG36)</f>
        <v>0</v>
      </c>
      <c r="AH37" s="125"/>
      <c r="AJ37" s="126">
        <f>SUM(AJ34:AJ36)</f>
        <v>0</v>
      </c>
      <c r="AK37" s="124">
        <f t="shared" ref="AK37" si="71">SUM(AK34:AK36)</f>
        <v>0</v>
      </c>
      <c r="AL37" s="124">
        <f>SUM(AL34:AL36)</f>
        <v>0</v>
      </c>
      <c r="AM37" s="125"/>
      <c r="AO37" s="126">
        <f>SUM(AO34:AO36)</f>
        <v>0</v>
      </c>
      <c r="AP37" s="124">
        <f t="shared" ref="AP37" si="72">SUM(AP34:AP36)</f>
        <v>0</v>
      </c>
      <c r="AQ37" s="124">
        <f>SUM(AQ34:AQ36)</f>
        <v>0</v>
      </c>
      <c r="AR37" s="125"/>
      <c r="AT37" s="126">
        <f>SUM(AT34:AT36)</f>
        <v>0</v>
      </c>
      <c r="AU37" s="124">
        <f t="shared" ref="AU37" si="73">SUM(AU34:AU36)</f>
        <v>0</v>
      </c>
      <c r="AV37" s="124">
        <f>SUM(AV34:AV36)</f>
        <v>0</v>
      </c>
      <c r="AW37" s="125"/>
      <c r="AY37" s="126">
        <f>SUM(AY34:AY36)</f>
        <v>0</v>
      </c>
      <c r="AZ37" s="124">
        <f t="shared" ref="AZ37" si="74">SUM(AZ34:AZ36)</f>
        <v>0</v>
      </c>
      <c r="BA37" s="124">
        <f>SUM(BA34:BA36)</f>
        <v>0</v>
      </c>
      <c r="BB37" s="125"/>
    </row>
    <row r="40" spans="2:54" ht="19.5" x14ac:dyDescent="0.4">
      <c r="B40" s="22" t="s">
        <v>296</v>
      </c>
      <c r="I40" s="3" t="s">
        <v>283</v>
      </c>
    </row>
    <row r="41" spans="2:54" x14ac:dyDescent="0.4">
      <c r="F41" s="215" t="str">
        <f>"事業者名："&amp;_xlfn.CONCAT(①申請者情報!$D$8)</f>
        <v>事業者名：</v>
      </c>
      <c r="G41" s="216"/>
      <c r="H41" s="216"/>
      <c r="I41" s="217"/>
    </row>
    <row r="42" spans="2:54" ht="36" x14ac:dyDescent="0.4">
      <c r="B42" s="2"/>
      <c r="C42" s="96" t="s">
        <v>284</v>
      </c>
      <c r="D42" s="97" t="s">
        <v>203</v>
      </c>
      <c r="E42" s="98"/>
      <c r="F42" s="99" t="s">
        <v>285</v>
      </c>
      <c r="G42" s="99" t="s">
        <v>286</v>
      </c>
      <c r="H42" s="99" t="s">
        <v>304</v>
      </c>
      <c r="I42" s="100" t="s">
        <v>287</v>
      </c>
    </row>
    <row r="43" spans="2:54" ht="28.5" customHeight="1" x14ac:dyDescent="0.4">
      <c r="C43" s="102" t="s">
        <v>19</v>
      </c>
      <c r="D43" s="29" t="s">
        <v>288</v>
      </c>
      <c r="E43" s="103" t="s">
        <v>350</v>
      </c>
      <c r="F43" s="104">
        <f t="shared" ref="F43:H45" si="75">SUM(F14,K14,P14,U14,Z14,AE14,AJ14,AO14,AT14,AY14)</f>
        <v>0</v>
      </c>
      <c r="G43" s="104">
        <f t="shared" si="75"/>
        <v>0</v>
      </c>
      <c r="H43" s="104">
        <f t="shared" si="75"/>
        <v>0</v>
      </c>
      <c r="I43" s="105" t="str">
        <f t="shared" ref="I43:I66" si="76">_xlfn.CONCAT(I14)</f>
        <v/>
      </c>
    </row>
    <row r="44" spans="2:54" ht="28.5" customHeight="1" x14ac:dyDescent="0.4">
      <c r="C44" s="106" t="s">
        <v>19</v>
      </c>
      <c r="D44" s="29" t="s">
        <v>289</v>
      </c>
      <c r="E44" s="103" t="s">
        <v>392</v>
      </c>
      <c r="F44" s="104">
        <f t="shared" si="75"/>
        <v>0</v>
      </c>
      <c r="G44" s="104">
        <f t="shared" si="75"/>
        <v>0</v>
      </c>
      <c r="H44" s="104">
        <f t="shared" si="75"/>
        <v>0</v>
      </c>
      <c r="I44" s="105" t="str">
        <f t="shared" si="76"/>
        <v/>
      </c>
    </row>
    <row r="45" spans="2:54" ht="28.5" customHeight="1" x14ac:dyDescent="0.4">
      <c r="C45" s="106" t="s">
        <v>19</v>
      </c>
      <c r="D45" s="29" t="s">
        <v>290</v>
      </c>
      <c r="E45" s="103" t="s">
        <v>393</v>
      </c>
      <c r="F45" s="104">
        <f t="shared" si="75"/>
        <v>0</v>
      </c>
      <c r="G45" s="104">
        <f t="shared" si="75"/>
        <v>0</v>
      </c>
      <c r="H45" s="104">
        <f t="shared" si="75"/>
        <v>0</v>
      </c>
      <c r="I45" s="105" t="str">
        <f t="shared" si="76"/>
        <v/>
      </c>
    </row>
    <row r="46" spans="2:54" ht="28.5" customHeight="1" x14ac:dyDescent="0.4">
      <c r="C46" s="107" t="s">
        <v>19</v>
      </c>
      <c r="D46" s="108" t="s">
        <v>291</v>
      </c>
      <c r="E46" s="109" t="s">
        <v>292</v>
      </c>
      <c r="F46" s="13">
        <f>SUM(F43:F45)</f>
        <v>0</v>
      </c>
      <c r="G46" s="13">
        <f t="shared" ref="G46:H46" si="77">SUM(G43:G45)</f>
        <v>0</v>
      </c>
      <c r="H46" s="13">
        <f t="shared" si="77"/>
        <v>0</v>
      </c>
      <c r="I46" s="110" t="str">
        <f t="shared" si="76"/>
        <v/>
      </c>
    </row>
    <row r="47" spans="2:54" ht="28.5" customHeight="1" x14ac:dyDescent="0.4">
      <c r="C47" s="102" t="s">
        <v>293</v>
      </c>
      <c r="D47" s="29" t="s">
        <v>288</v>
      </c>
      <c r="E47" s="103" t="s">
        <v>350</v>
      </c>
      <c r="F47" s="104">
        <f t="shared" ref="F47:H49" si="78">SUM(F18,K18,P18,U18,Z18,AE18,AJ18,AO18,AT18,AY18)</f>
        <v>0</v>
      </c>
      <c r="G47" s="104">
        <f t="shared" si="78"/>
        <v>0</v>
      </c>
      <c r="H47" s="104">
        <f t="shared" si="78"/>
        <v>0</v>
      </c>
      <c r="I47" s="105" t="str">
        <f t="shared" si="76"/>
        <v/>
      </c>
    </row>
    <row r="48" spans="2:54" ht="28.5" customHeight="1" x14ac:dyDescent="0.4">
      <c r="C48" s="106" t="s">
        <v>293</v>
      </c>
      <c r="D48" s="29" t="s">
        <v>289</v>
      </c>
      <c r="E48" s="103" t="s">
        <v>392</v>
      </c>
      <c r="F48" s="104">
        <f t="shared" si="78"/>
        <v>0</v>
      </c>
      <c r="G48" s="104">
        <f t="shared" si="78"/>
        <v>0</v>
      </c>
      <c r="H48" s="104">
        <f t="shared" si="78"/>
        <v>0</v>
      </c>
      <c r="I48" s="105" t="str">
        <f t="shared" si="76"/>
        <v/>
      </c>
    </row>
    <row r="49" spans="3:9" ht="28.5" customHeight="1" x14ac:dyDescent="0.4">
      <c r="C49" s="106" t="s">
        <v>293</v>
      </c>
      <c r="D49" s="29" t="s">
        <v>290</v>
      </c>
      <c r="E49" s="103" t="s">
        <v>393</v>
      </c>
      <c r="F49" s="104">
        <f t="shared" si="78"/>
        <v>0</v>
      </c>
      <c r="G49" s="104">
        <f t="shared" si="78"/>
        <v>0</v>
      </c>
      <c r="H49" s="104">
        <f t="shared" si="78"/>
        <v>0</v>
      </c>
      <c r="I49" s="105" t="str">
        <f t="shared" si="76"/>
        <v/>
      </c>
    </row>
    <row r="50" spans="3:9" ht="28.5" customHeight="1" x14ac:dyDescent="0.4">
      <c r="C50" s="107" t="s">
        <v>293</v>
      </c>
      <c r="D50" s="108" t="s">
        <v>291</v>
      </c>
      <c r="E50" s="109" t="s">
        <v>292</v>
      </c>
      <c r="F50" s="13">
        <f>SUM(F47:F49)</f>
        <v>0</v>
      </c>
      <c r="G50" s="13">
        <f t="shared" ref="G50:H50" si="79">SUM(G47:G49)</f>
        <v>0</v>
      </c>
      <c r="H50" s="13">
        <f t="shared" si="79"/>
        <v>0</v>
      </c>
      <c r="I50" s="110" t="str">
        <f t="shared" si="76"/>
        <v/>
      </c>
    </row>
    <row r="51" spans="3:9" ht="28.5" customHeight="1" x14ac:dyDescent="0.4">
      <c r="C51" s="102" t="s">
        <v>20</v>
      </c>
      <c r="D51" s="29" t="s">
        <v>288</v>
      </c>
      <c r="E51" s="103" t="s">
        <v>350</v>
      </c>
      <c r="F51" s="104">
        <f t="shared" ref="F51:H53" si="80">SUM(F22,K22,P22,U22,Z22,AE22,AJ22,AO22,AT22,AY22)</f>
        <v>0</v>
      </c>
      <c r="G51" s="104">
        <f t="shared" si="80"/>
        <v>0</v>
      </c>
      <c r="H51" s="104">
        <f t="shared" si="80"/>
        <v>0</v>
      </c>
      <c r="I51" s="105" t="str">
        <f t="shared" si="76"/>
        <v/>
      </c>
    </row>
    <row r="52" spans="3:9" ht="28.5" customHeight="1" x14ac:dyDescent="0.4">
      <c r="C52" s="106" t="s">
        <v>20</v>
      </c>
      <c r="D52" s="29" t="s">
        <v>289</v>
      </c>
      <c r="E52" s="103" t="s">
        <v>392</v>
      </c>
      <c r="F52" s="104">
        <f t="shared" si="80"/>
        <v>0</v>
      </c>
      <c r="G52" s="104">
        <f t="shared" si="80"/>
        <v>0</v>
      </c>
      <c r="H52" s="104">
        <f t="shared" si="80"/>
        <v>0</v>
      </c>
      <c r="I52" s="105" t="str">
        <f t="shared" si="76"/>
        <v/>
      </c>
    </row>
    <row r="53" spans="3:9" ht="28.5" customHeight="1" x14ac:dyDescent="0.4">
      <c r="C53" s="106" t="s">
        <v>20</v>
      </c>
      <c r="D53" s="29" t="s">
        <v>290</v>
      </c>
      <c r="E53" s="103" t="s">
        <v>393</v>
      </c>
      <c r="F53" s="104">
        <f t="shared" si="80"/>
        <v>0</v>
      </c>
      <c r="G53" s="104">
        <f t="shared" si="80"/>
        <v>0</v>
      </c>
      <c r="H53" s="104">
        <f t="shared" si="80"/>
        <v>0</v>
      </c>
      <c r="I53" s="105" t="str">
        <f t="shared" si="76"/>
        <v/>
      </c>
    </row>
    <row r="54" spans="3:9" ht="28.5" customHeight="1" x14ac:dyDescent="0.4">
      <c r="C54" s="107" t="s">
        <v>20</v>
      </c>
      <c r="D54" s="108" t="s">
        <v>291</v>
      </c>
      <c r="E54" s="109" t="s">
        <v>292</v>
      </c>
      <c r="F54" s="13">
        <f>SUM(F51:F53)</f>
        <v>0</v>
      </c>
      <c r="G54" s="13">
        <f t="shared" ref="G54" si="81">SUM(G51:G53)</f>
        <v>0</v>
      </c>
      <c r="H54" s="13">
        <f>SUM(H51:H53)</f>
        <v>0</v>
      </c>
      <c r="I54" s="110" t="str">
        <f t="shared" si="76"/>
        <v/>
      </c>
    </row>
    <row r="55" spans="3:9" ht="28.5" customHeight="1" x14ac:dyDescent="0.4">
      <c r="C55" s="102" t="s">
        <v>21</v>
      </c>
      <c r="D55" s="29" t="s">
        <v>288</v>
      </c>
      <c r="E55" s="103" t="s">
        <v>350</v>
      </c>
      <c r="F55" s="104">
        <f t="shared" ref="F55:H57" si="82">SUM(F26,K26,P26,U26,Z26,AE26,AJ26,AO26,AT26,AY26)</f>
        <v>0</v>
      </c>
      <c r="G55" s="104">
        <f t="shared" si="82"/>
        <v>0</v>
      </c>
      <c r="H55" s="104">
        <f t="shared" si="82"/>
        <v>0</v>
      </c>
      <c r="I55" s="105" t="str">
        <f t="shared" si="76"/>
        <v/>
      </c>
    </row>
    <row r="56" spans="3:9" ht="28.5" customHeight="1" x14ac:dyDescent="0.4">
      <c r="C56" s="106" t="s">
        <v>21</v>
      </c>
      <c r="D56" s="29" t="s">
        <v>289</v>
      </c>
      <c r="E56" s="103" t="s">
        <v>392</v>
      </c>
      <c r="F56" s="104">
        <f t="shared" si="82"/>
        <v>0</v>
      </c>
      <c r="G56" s="104">
        <f t="shared" si="82"/>
        <v>0</v>
      </c>
      <c r="H56" s="104">
        <f t="shared" si="82"/>
        <v>0</v>
      </c>
      <c r="I56" s="105" t="str">
        <f t="shared" si="76"/>
        <v/>
      </c>
    </row>
    <row r="57" spans="3:9" ht="28.5" customHeight="1" x14ac:dyDescent="0.4">
      <c r="C57" s="106" t="s">
        <v>21</v>
      </c>
      <c r="D57" s="29" t="s">
        <v>290</v>
      </c>
      <c r="E57" s="103" t="s">
        <v>393</v>
      </c>
      <c r="F57" s="104">
        <f t="shared" si="82"/>
        <v>0</v>
      </c>
      <c r="G57" s="104">
        <f t="shared" si="82"/>
        <v>0</v>
      </c>
      <c r="H57" s="104">
        <f t="shared" si="82"/>
        <v>0</v>
      </c>
      <c r="I57" s="105" t="str">
        <f t="shared" si="76"/>
        <v/>
      </c>
    </row>
    <row r="58" spans="3:9" ht="28.5" customHeight="1" x14ac:dyDescent="0.4">
      <c r="C58" s="107" t="s">
        <v>21</v>
      </c>
      <c r="D58" s="108" t="s">
        <v>291</v>
      </c>
      <c r="E58" s="109" t="s">
        <v>292</v>
      </c>
      <c r="F58" s="13">
        <f>SUM(F55:F57)</f>
        <v>0</v>
      </c>
      <c r="G58" s="13">
        <f t="shared" ref="G58" si="83">SUM(G55:G57)</f>
        <v>0</v>
      </c>
      <c r="H58" s="13">
        <f>SUM(H55:H57)</f>
        <v>0</v>
      </c>
      <c r="I58" s="110" t="str">
        <f t="shared" si="76"/>
        <v/>
      </c>
    </row>
    <row r="59" spans="3:9" ht="28.5" customHeight="1" x14ac:dyDescent="0.4">
      <c r="C59" s="102" t="s">
        <v>294</v>
      </c>
      <c r="D59" s="29" t="s">
        <v>288</v>
      </c>
      <c r="E59" s="103" t="s">
        <v>350</v>
      </c>
      <c r="F59" s="104">
        <f t="shared" ref="F59:H61" si="84">SUM(F30,K30,P30,U30,Z30,AE30,AJ30,AO30,AT30,AY30)</f>
        <v>0</v>
      </c>
      <c r="G59" s="104">
        <f t="shared" si="84"/>
        <v>0</v>
      </c>
      <c r="H59" s="104">
        <f t="shared" si="84"/>
        <v>0</v>
      </c>
      <c r="I59" s="112" t="str">
        <f t="shared" si="76"/>
        <v/>
      </c>
    </row>
    <row r="60" spans="3:9" ht="28.5" customHeight="1" x14ac:dyDescent="0.4">
      <c r="C60" s="106" t="s">
        <v>294</v>
      </c>
      <c r="D60" s="29" t="s">
        <v>289</v>
      </c>
      <c r="E60" s="103" t="s">
        <v>392</v>
      </c>
      <c r="F60" s="104">
        <f t="shared" si="84"/>
        <v>0</v>
      </c>
      <c r="G60" s="104">
        <f t="shared" si="84"/>
        <v>0</v>
      </c>
      <c r="H60" s="104">
        <f t="shared" si="84"/>
        <v>0</v>
      </c>
      <c r="I60" s="105" t="str">
        <f t="shared" si="76"/>
        <v/>
      </c>
    </row>
    <row r="61" spans="3:9" ht="28.5" customHeight="1" x14ac:dyDescent="0.4">
      <c r="C61" s="106" t="s">
        <v>294</v>
      </c>
      <c r="D61" s="29" t="s">
        <v>290</v>
      </c>
      <c r="E61" s="103" t="s">
        <v>393</v>
      </c>
      <c r="F61" s="104">
        <f t="shared" si="84"/>
        <v>0</v>
      </c>
      <c r="G61" s="104">
        <f t="shared" si="84"/>
        <v>0</v>
      </c>
      <c r="H61" s="104">
        <f t="shared" si="84"/>
        <v>0</v>
      </c>
      <c r="I61" s="105" t="str">
        <f t="shared" si="76"/>
        <v/>
      </c>
    </row>
    <row r="62" spans="3:9" ht="28.5" customHeight="1" x14ac:dyDescent="0.4">
      <c r="C62" s="113" t="s">
        <v>294</v>
      </c>
      <c r="D62" s="114" t="s">
        <v>291</v>
      </c>
      <c r="E62" s="145" t="s">
        <v>292</v>
      </c>
      <c r="F62" s="13">
        <f>SUM(F59:F61)</f>
        <v>0</v>
      </c>
      <c r="G62" s="13">
        <f>SUM(G59:G61)</f>
        <v>0</v>
      </c>
      <c r="H62" s="13">
        <f>SUM(H59:H61)</f>
        <v>0</v>
      </c>
      <c r="I62" s="115" t="str">
        <f t="shared" si="76"/>
        <v/>
      </c>
    </row>
    <row r="63" spans="3:9" ht="28.5" customHeight="1" x14ac:dyDescent="0.4">
      <c r="C63" s="116" t="s">
        <v>295</v>
      </c>
      <c r="D63" s="117" t="s">
        <v>288</v>
      </c>
      <c r="E63" s="144" t="s">
        <v>350</v>
      </c>
      <c r="F63" s="118">
        <f>SUM(F43,F47,F51,F55,F59)</f>
        <v>0</v>
      </c>
      <c r="G63" s="118">
        <f>SUM(G43,G47,G51,G55,G59)</f>
        <v>0</v>
      </c>
      <c r="H63" s="118">
        <f t="shared" ref="H63" si="85">SUM(H43,H47,H51,H55,H59)</f>
        <v>0</v>
      </c>
      <c r="I63" s="119" t="str">
        <f t="shared" si="76"/>
        <v/>
      </c>
    </row>
    <row r="64" spans="3:9" ht="28.5" customHeight="1" x14ac:dyDescent="0.4">
      <c r="C64" s="106" t="s">
        <v>295</v>
      </c>
      <c r="D64" s="121" t="s">
        <v>289</v>
      </c>
      <c r="E64" s="109" t="s">
        <v>392</v>
      </c>
      <c r="F64" s="13">
        <f>SUM(F44,F48,F52,F56,F60)</f>
        <v>0</v>
      </c>
      <c r="G64" s="13">
        <f t="shared" ref="G64:H65" si="86">SUM(G44,G48,G52,G56,G60)</f>
        <v>0</v>
      </c>
      <c r="H64" s="13">
        <f t="shared" si="86"/>
        <v>0</v>
      </c>
      <c r="I64" s="110" t="str">
        <f t="shared" si="76"/>
        <v/>
      </c>
    </row>
    <row r="65" spans="2:9" ht="28.5" customHeight="1" x14ac:dyDescent="0.4">
      <c r="C65" s="106" t="s">
        <v>295</v>
      </c>
      <c r="D65" s="121" t="s">
        <v>290</v>
      </c>
      <c r="E65" s="109" t="s">
        <v>393</v>
      </c>
      <c r="F65" s="13">
        <f>SUM(F45,F49,F53,F57,F61)</f>
        <v>0</v>
      </c>
      <c r="G65" s="13">
        <f t="shared" si="86"/>
        <v>0</v>
      </c>
      <c r="H65" s="13">
        <f t="shared" si="86"/>
        <v>0</v>
      </c>
      <c r="I65" s="110" t="str">
        <f t="shared" si="76"/>
        <v/>
      </c>
    </row>
    <row r="66" spans="2:9" ht="28.5" customHeight="1" x14ac:dyDescent="0.4">
      <c r="C66" s="107" t="s">
        <v>295</v>
      </c>
      <c r="D66" s="122" t="s">
        <v>291</v>
      </c>
      <c r="E66" s="123" t="s">
        <v>292</v>
      </c>
      <c r="F66" s="124">
        <f>SUM(F63:F65)</f>
        <v>0</v>
      </c>
      <c r="G66" s="124">
        <f t="shared" ref="G66" si="87">SUM(G63:G65)</f>
        <v>0</v>
      </c>
      <c r="H66" s="124">
        <f>SUM(H63:H65)</f>
        <v>0</v>
      </c>
      <c r="I66" s="125" t="str">
        <f t="shared" si="76"/>
        <v/>
      </c>
    </row>
    <row r="67" spans="2:9" ht="29.25" customHeight="1" x14ac:dyDescent="0.4">
      <c r="C67" s="139" t="s">
        <v>305</v>
      </c>
      <c r="D67" s="140"/>
      <c r="E67" s="141"/>
      <c r="F67" s="137"/>
      <c r="G67" s="137">
        <f>SUM(G46,G50,G54)</f>
        <v>0</v>
      </c>
      <c r="H67" s="137"/>
      <c r="I67" s="138"/>
    </row>
    <row r="68" spans="2:9" x14ac:dyDescent="0.4">
      <c r="G68" s="134"/>
    </row>
    <row r="69" spans="2:9" x14ac:dyDescent="0.4">
      <c r="G69" s="134"/>
    </row>
    <row r="70" spans="2:9" ht="19.5" x14ac:dyDescent="0.4">
      <c r="B70" s="22" t="s">
        <v>26</v>
      </c>
    </row>
    <row r="71" spans="2:9" x14ac:dyDescent="0.4">
      <c r="C71" s="1" t="s">
        <v>317</v>
      </c>
    </row>
    <row r="72" spans="2:9" x14ac:dyDescent="0.4">
      <c r="C72" s="142" t="s">
        <v>307</v>
      </c>
      <c r="D72" s="33">
        <f>IF(SUM(G17,G21,G25)&gt;=500000,1,0)</f>
        <v>0</v>
      </c>
    </row>
    <row r="73" spans="2:9" x14ac:dyDescent="0.4">
      <c r="C73" s="142" t="s">
        <v>308</v>
      </c>
      <c r="D73" s="33">
        <f>IF(SUM(L17,L21,L25)&gt;=500000,1,0)</f>
        <v>0</v>
      </c>
    </row>
    <row r="74" spans="2:9" x14ac:dyDescent="0.4">
      <c r="C74" s="142" t="s">
        <v>309</v>
      </c>
      <c r="D74" s="33">
        <f>IF(SUM(Q17,Q21,Q25)&gt;=500000,1,0)</f>
        <v>0</v>
      </c>
    </row>
    <row r="75" spans="2:9" x14ac:dyDescent="0.4">
      <c r="C75" s="142" t="s">
        <v>310</v>
      </c>
      <c r="D75" s="33">
        <f>IF(SUM(V17,V21,V25)&gt;=500000,1,0)</f>
        <v>0</v>
      </c>
    </row>
    <row r="76" spans="2:9" x14ac:dyDescent="0.4">
      <c r="C76" s="142" t="s">
        <v>311</v>
      </c>
      <c r="D76" s="33">
        <f>IF(SUM(AA17,AA21,AA25)&gt;=500000,1,0)</f>
        <v>0</v>
      </c>
    </row>
    <row r="77" spans="2:9" x14ac:dyDescent="0.4">
      <c r="C77" s="142" t="s">
        <v>312</v>
      </c>
      <c r="D77" s="33">
        <f>IF(SUM(AF17,AF21,AF25)&gt;=500000,1,0)</f>
        <v>0</v>
      </c>
    </row>
    <row r="78" spans="2:9" x14ac:dyDescent="0.4">
      <c r="C78" s="142" t="s">
        <v>313</v>
      </c>
      <c r="D78" s="33">
        <f>IF(SUM(AK17,AK21,AK25)&gt;=500000,1,0)</f>
        <v>0</v>
      </c>
    </row>
    <row r="79" spans="2:9" x14ac:dyDescent="0.4">
      <c r="C79" s="142" t="s">
        <v>314</v>
      </c>
      <c r="D79" s="33">
        <f>IF(SUM(AP17,AP21,AP25)&gt;=500000,1,0)</f>
        <v>0</v>
      </c>
    </row>
    <row r="80" spans="2:9" x14ac:dyDescent="0.4">
      <c r="C80" s="142" t="s">
        <v>315</v>
      </c>
      <c r="D80" s="33">
        <f>IF(SUM(AU17,AU21,AU25)&gt;=500000,1,0)</f>
        <v>0</v>
      </c>
    </row>
    <row r="81" spans="3:4" x14ac:dyDescent="0.4">
      <c r="C81" s="142" t="s">
        <v>316</v>
      </c>
      <c r="D81" s="33">
        <f>IF(SUM(AZ17,AZ21,AZ25)&gt;=500000,1,0)</f>
        <v>0</v>
      </c>
    </row>
    <row r="82" spans="3:4" x14ac:dyDescent="0.4">
      <c r="C82" s="41" t="s">
        <v>318</v>
      </c>
      <c r="D82" s="41">
        <f>SUM(D72:D81)</f>
        <v>0</v>
      </c>
    </row>
  </sheetData>
  <sheetProtection algorithmName="SHA-512" hashValue="U/vEia4nCptgSRo0Ryw5Cw7v4GBbsnytjzY54OrIxK+vftPaPvRYTimUX65OJHVV0QgRTjc7tt51podlPZL7KQ==" saltValue="L4Im64omTj225o+u9mp+Kw=="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39"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9" id="{0D858360-C30B-4CD8-A8B9-7BE661214F74}">
            <xm:f>①申請者情報!$D$31=""</xm:f>
            <x14:dxf>
              <fill>
                <patternFill>
                  <bgColor theme="1" tint="0.499984740745262"/>
                </patternFill>
              </fill>
            </x14:dxf>
          </x14:cfRule>
          <xm:sqref>K14:N37</xm:sqref>
        </x14:conditionalFormatting>
        <x14:conditionalFormatting xmlns:xm="http://schemas.microsoft.com/office/excel/2006/main">
          <x14:cfRule type="expression" priority="8" id="{EECF600B-D140-4E86-AE62-0450155F293C}">
            <xm:f>①申請者情報!$D$33=""</xm:f>
            <x14:dxf>
              <fill>
                <patternFill>
                  <bgColor theme="1" tint="0.499984740745262"/>
                </patternFill>
              </fill>
            </x14:dxf>
          </x14:cfRule>
          <xm:sqref>P14:S37</xm:sqref>
        </x14:conditionalFormatting>
        <x14:conditionalFormatting xmlns:xm="http://schemas.microsoft.com/office/excel/2006/main">
          <x14:cfRule type="expression" priority="7" id="{4442CA04-8A61-4109-B079-F1543764823E}">
            <xm:f>①申請者情報!$D$35=""</xm:f>
            <x14:dxf>
              <fill>
                <patternFill>
                  <bgColor theme="1" tint="0.499984740745262"/>
                </patternFill>
              </fill>
            </x14:dxf>
          </x14:cfRule>
          <xm:sqref>U14:X37</xm:sqref>
        </x14:conditionalFormatting>
        <x14:conditionalFormatting xmlns:xm="http://schemas.microsoft.com/office/excel/2006/main">
          <x14:cfRule type="expression" priority="6" id="{EC44AE0B-DC9A-4608-855D-1B68FC44A785}">
            <xm:f>①申請者情報!$D$37=""</xm:f>
            <x14:dxf>
              <fill>
                <patternFill>
                  <bgColor theme="1" tint="0.499984740745262"/>
                </patternFill>
              </fill>
            </x14:dxf>
          </x14:cfRule>
          <xm:sqref>Z14:AC37</xm:sqref>
        </x14:conditionalFormatting>
        <x14:conditionalFormatting xmlns:xm="http://schemas.microsoft.com/office/excel/2006/main">
          <x14:cfRule type="expression" priority="5" id="{4E1AF61A-211F-4D90-87A1-3887B265E893}">
            <xm:f>①申請者情報!$D$39=""</xm:f>
            <x14:dxf>
              <fill>
                <patternFill>
                  <bgColor theme="1" tint="0.499984740745262"/>
                </patternFill>
              </fill>
            </x14:dxf>
          </x14:cfRule>
          <xm:sqref>AE14:AH37</xm:sqref>
        </x14:conditionalFormatting>
        <x14:conditionalFormatting xmlns:xm="http://schemas.microsoft.com/office/excel/2006/main">
          <x14:cfRule type="expression" priority="4" id="{AF7BF557-8552-40A7-A76F-7FFFCAFD8A6E}">
            <xm:f>①申請者情報!$D$41=""</xm:f>
            <x14:dxf>
              <fill>
                <patternFill>
                  <bgColor theme="1" tint="0.499984740745262"/>
                </patternFill>
              </fill>
            </x14:dxf>
          </x14:cfRule>
          <xm:sqref>AJ14:AM37</xm:sqref>
        </x14:conditionalFormatting>
        <x14:conditionalFormatting xmlns:xm="http://schemas.microsoft.com/office/excel/2006/main">
          <x14:cfRule type="expression" priority="3" id="{73F409A3-2937-4F1C-B4C1-518CB64FD381}">
            <xm:f>①申請者情報!$D$43=""</xm:f>
            <x14:dxf>
              <fill>
                <patternFill>
                  <bgColor theme="1" tint="0.499984740745262"/>
                </patternFill>
              </fill>
            </x14:dxf>
          </x14:cfRule>
          <xm:sqref>AO14:AR37</xm:sqref>
        </x14:conditionalFormatting>
        <x14:conditionalFormatting xmlns:xm="http://schemas.microsoft.com/office/excel/2006/main">
          <x14:cfRule type="expression" priority="2" id="{2780DF87-5BEC-411B-AFEA-DE9B6E5FE5D3}">
            <xm:f>①申請者情報!$D$45=""</xm:f>
            <x14:dxf>
              <fill>
                <patternFill>
                  <bgColor theme="1" tint="0.499984740745262"/>
                </patternFill>
              </fill>
            </x14:dxf>
          </x14:cfRule>
          <xm:sqref>AT14:AW37</xm:sqref>
        </x14:conditionalFormatting>
        <x14:conditionalFormatting xmlns:xm="http://schemas.microsoft.com/office/excel/2006/main">
          <x14:cfRule type="expression" priority="1" id="{16064F9F-00B8-44AF-90C8-AD549AD6418B}">
            <xm:f>①申請者情報!$D$47=""</xm:f>
            <x14:dxf>
              <fill>
                <patternFill>
                  <bgColor theme="1" tint="0.499984740745262"/>
                </patternFill>
              </fill>
            </x14:dxf>
          </x14:cfRule>
          <xm:sqref>AY14:BB37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view="pageBreakPreview" zoomScale="60" zoomScaleNormal="100" workbookViewId="0"/>
  </sheetViews>
  <sheetFormatPr defaultRowHeight="18.75" x14ac:dyDescent="0.4"/>
  <sheetData/>
  <sheetProtection algorithmName="SHA-512" hashValue="QR8v/KQIO1/tUzIwJB93bJfJVufB0uiy9NLC+wouzWNdV0vTtT97SmvkgKNBxm2xiE5pjU1ZiF+tFjF98sW5vw==" saltValue="0fvCbgPgTSvnGjZeSBvhZw==" spinCount="100000" sheet="1" objects="1" scenarios="1"/>
  <phoneticPr fontId="1"/>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28201-9767-483E-817B-C8A53172BFF1}">
  <sheetPr codeName="Sheet6">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IF(①申請者情報!$D$31="","",①申請者情報!$D$31)</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3sLAZCwGeAn2/ajKhS27/DMqCdbOiyQLcNhRkXhjdIWlC9QGuWHGSqXjex759dKTm0KpOoO8pF0UYwU6n3irvQ==" saltValue="oLeGKMjnmZORf5/m32nyk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58" priority="51">
      <formula>G1004="非該当"</formula>
    </cfRule>
  </conditionalFormatting>
  <conditionalFormatting sqref="D118:P134">
    <cfRule type="expression" dxfId="457" priority="47">
      <formula>$G$87=""</formula>
    </cfRule>
  </conditionalFormatting>
  <conditionalFormatting sqref="D137:P153">
    <cfRule type="expression" dxfId="456" priority="46">
      <formula>$H$87=""</formula>
    </cfRule>
  </conditionalFormatting>
  <conditionalFormatting sqref="D156:P172">
    <cfRule type="expression" dxfId="455" priority="45">
      <formula>$I$87=""</formula>
    </cfRule>
  </conditionalFormatting>
  <conditionalFormatting sqref="D175:P191">
    <cfRule type="expression" dxfId="454" priority="44">
      <formula>$J$87=""</formula>
    </cfRule>
  </conditionalFormatting>
  <conditionalFormatting sqref="D194:P210">
    <cfRule type="expression" dxfId="453" priority="43">
      <formula>$K$87=""</formula>
    </cfRule>
  </conditionalFormatting>
  <conditionalFormatting sqref="C5:F5">
    <cfRule type="expression" dxfId="452"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51"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450"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449" priority="50">
      <formula>G$13="－"</formula>
    </cfRule>
  </conditionalFormatting>
  <conditionalFormatting sqref="D232:P248">
    <cfRule type="expression" dxfId="448" priority="41">
      <formula>$M$87=""</formula>
    </cfRule>
  </conditionalFormatting>
  <conditionalFormatting sqref="D251:P267">
    <cfRule type="expression" dxfId="447" priority="40">
      <formula>$N$87=""</formula>
    </cfRule>
  </conditionalFormatting>
  <conditionalFormatting sqref="D270:P286">
    <cfRule type="expression" dxfId="446" priority="39">
      <formula>$O$87=""</formula>
    </cfRule>
  </conditionalFormatting>
  <conditionalFormatting sqref="D289:P305">
    <cfRule type="expression" dxfId="445" priority="38">
      <formula>$P$87=""</formula>
    </cfRule>
  </conditionalFormatting>
  <conditionalFormatting sqref="D308:P324">
    <cfRule type="expression" dxfId="444" priority="37">
      <formula>$G$89=""</formula>
    </cfRule>
  </conditionalFormatting>
  <conditionalFormatting sqref="D327:P343">
    <cfRule type="expression" dxfId="443" priority="36">
      <formula>$H$89=""</formula>
    </cfRule>
  </conditionalFormatting>
  <conditionalFormatting sqref="D346:P362">
    <cfRule type="expression" dxfId="442" priority="35">
      <formula>$I$89=""</formula>
    </cfRule>
  </conditionalFormatting>
  <conditionalFormatting sqref="D365:P381">
    <cfRule type="expression" dxfId="441" priority="34">
      <formula>$J$89=""</formula>
    </cfRule>
  </conditionalFormatting>
  <conditionalFormatting sqref="D384:P400">
    <cfRule type="expression" dxfId="440" priority="33">
      <formula>$K$89=""</formula>
    </cfRule>
  </conditionalFormatting>
  <conditionalFormatting sqref="D403:P419">
    <cfRule type="expression" dxfId="439" priority="32">
      <formula>$L$89=""</formula>
    </cfRule>
  </conditionalFormatting>
  <conditionalFormatting sqref="D422:P438">
    <cfRule type="expression" dxfId="438" priority="31">
      <formula>$M$89=""</formula>
    </cfRule>
  </conditionalFormatting>
  <conditionalFormatting sqref="D441:P457">
    <cfRule type="expression" dxfId="437" priority="30">
      <formula>$N$89=""</formula>
    </cfRule>
  </conditionalFormatting>
  <conditionalFormatting sqref="D460:P476">
    <cfRule type="expression" dxfId="436" priority="29">
      <formula>$O$89=""</formula>
    </cfRule>
  </conditionalFormatting>
  <conditionalFormatting sqref="D479:P495">
    <cfRule type="expression" dxfId="435" priority="28">
      <formula>$P$89=""</formula>
    </cfRule>
  </conditionalFormatting>
  <conditionalFormatting sqref="D498:P514">
    <cfRule type="expression" dxfId="434" priority="27">
      <formula>$G$91=""</formula>
    </cfRule>
  </conditionalFormatting>
  <conditionalFormatting sqref="D517:P533">
    <cfRule type="expression" dxfId="433" priority="26">
      <formula>$H$91=""</formula>
    </cfRule>
  </conditionalFormatting>
  <conditionalFormatting sqref="D536:P552">
    <cfRule type="expression" dxfId="432" priority="25">
      <formula>$I$91=""</formula>
    </cfRule>
  </conditionalFormatting>
  <conditionalFormatting sqref="D555:P571">
    <cfRule type="expression" dxfId="431" priority="24">
      <formula>$J$91=""</formula>
    </cfRule>
  </conditionalFormatting>
  <conditionalFormatting sqref="D574:P590">
    <cfRule type="expression" dxfId="430" priority="23">
      <formula>$K$91=""</formula>
    </cfRule>
  </conditionalFormatting>
  <conditionalFormatting sqref="D593:P609">
    <cfRule type="expression" dxfId="429" priority="22">
      <formula>$L$91=""</formula>
    </cfRule>
  </conditionalFormatting>
  <conditionalFormatting sqref="D612:P628">
    <cfRule type="expression" dxfId="428" priority="21">
      <formula>$M$91=""</formula>
    </cfRule>
  </conditionalFormatting>
  <conditionalFormatting sqref="D631:P647">
    <cfRule type="expression" dxfId="427" priority="20">
      <formula>$N$91=""</formula>
    </cfRule>
  </conditionalFormatting>
  <conditionalFormatting sqref="D669:P685">
    <cfRule type="expression" dxfId="426" priority="18">
      <formula>$P$91=""</formula>
    </cfRule>
  </conditionalFormatting>
  <conditionalFormatting sqref="D840:P856">
    <cfRule type="expression" dxfId="425" priority="9">
      <formula>$O$93=""</formula>
    </cfRule>
  </conditionalFormatting>
  <conditionalFormatting sqref="D688:P704">
    <cfRule type="expression" dxfId="424" priority="17">
      <formula>$G$93=""</formula>
    </cfRule>
  </conditionalFormatting>
  <conditionalFormatting sqref="D707:P723">
    <cfRule type="expression" dxfId="423" priority="16">
      <formula>$H$93=""</formula>
    </cfRule>
  </conditionalFormatting>
  <conditionalFormatting sqref="D726:P742">
    <cfRule type="expression" dxfId="422" priority="15">
      <formula>$I$93=""</formula>
    </cfRule>
  </conditionalFormatting>
  <conditionalFormatting sqref="D745:P761">
    <cfRule type="expression" dxfId="421" priority="14">
      <formula>$J$93=""</formula>
    </cfRule>
  </conditionalFormatting>
  <conditionalFormatting sqref="D764:P780">
    <cfRule type="expression" dxfId="420" priority="13">
      <formula>$K$93=""</formula>
    </cfRule>
  </conditionalFormatting>
  <conditionalFormatting sqref="D783:P799">
    <cfRule type="expression" dxfId="419" priority="12">
      <formula>$L$93=""</formula>
    </cfRule>
  </conditionalFormatting>
  <conditionalFormatting sqref="D802:P818">
    <cfRule type="expression" dxfId="418" priority="11">
      <formula>$M$93=""</formula>
    </cfRule>
  </conditionalFormatting>
  <conditionalFormatting sqref="D821:P837">
    <cfRule type="expression" dxfId="417" priority="10">
      <formula>$N$93=""</formula>
    </cfRule>
  </conditionalFormatting>
  <conditionalFormatting sqref="D859:P875">
    <cfRule type="expression" dxfId="416" priority="8">
      <formula>$P$93=""</formula>
    </cfRule>
  </conditionalFormatting>
  <conditionalFormatting sqref="D878:P894">
    <cfRule type="expression" dxfId="415" priority="7">
      <formula>$G$95=""</formula>
    </cfRule>
  </conditionalFormatting>
  <conditionalFormatting sqref="D897:P913">
    <cfRule type="expression" dxfId="414" priority="6">
      <formula>$H$95=""</formula>
    </cfRule>
  </conditionalFormatting>
  <conditionalFormatting sqref="D916:P932">
    <cfRule type="expression" dxfId="413" priority="5">
      <formula>$I$95=""</formula>
    </cfRule>
  </conditionalFormatting>
  <conditionalFormatting sqref="D935:P951">
    <cfRule type="expression" dxfId="412" priority="4">
      <formula>$J$95=""</formula>
    </cfRule>
  </conditionalFormatting>
  <conditionalFormatting sqref="D954:P970">
    <cfRule type="expression" dxfId="411" priority="3">
      <formula>$K$95=""</formula>
    </cfRule>
  </conditionalFormatting>
  <conditionalFormatting sqref="D973:P989">
    <cfRule type="expression" dxfId="410" priority="2">
      <formula>$L$95=""</formula>
    </cfRule>
  </conditionalFormatting>
  <conditionalFormatting sqref="D213:P229">
    <cfRule type="expression" dxfId="409" priority="42">
      <formula>$L$87=""</formula>
    </cfRule>
  </conditionalFormatting>
  <conditionalFormatting sqref="D650:P666">
    <cfRule type="expression" dxfId="408"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01D67919-0458-43B6-BF84-2A88A5FAFB3B}">
      <formula1>INDIRECT($G214)</formula1>
    </dataValidation>
    <dataValidation type="list" allowBlank="1" showInputMessage="1" showErrorMessage="1" sqref="E12" xr:uid="{A17CB41F-A982-4340-A733-7981C7717885}">
      <formula1>$G$12:$P$12</formula1>
    </dataValidation>
    <dataValidation type="list" imeMode="halfAlpha" allowBlank="1" showInputMessage="1" showErrorMessage="1" sqref="G34" xr:uid="{B3F30B98-B8AD-4B75-B76E-690F525306AE}">
      <formula1>"人数換算,就業時間換算"</formula1>
    </dataValidation>
    <dataValidation type="list" allowBlank="1" showInputMessage="1" showErrorMessage="1" sqref="G101" xr:uid="{DDBD815F-9372-48AE-AE86-7E368F7A98D7}">
      <formula1>INDIRECT($G$100)</formula1>
    </dataValidation>
    <dataValidation type="list" allowBlank="1" showInputMessage="1" showErrorMessage="1" sqref="G120" xr:uid="{FD0E3E49-2FC0-49F6-863F-2022A3136094}">
      <formula1>INDIRECT($G$119)</formula1>
    </dataValidation>
    <dataValidation type="list" allowBlank="1" showInputMessage="1" showErrorMessage="1" sqref="G139" xr:uid="{36AD677F-EBE4-497B-A820-67FA5F383163}">
      <formula1>INDIRECT($G$138)</formula1>
    </dataValidation>
    <dataValidation type="list" allowBlank="1" showInputMessage="1" showErrorMessage="1" sqref="G158" xr:uid="{B10489CD-9E77-405E-8E98-8880DDE67BB8}">
      <formula1>INDIRECT($G$157)</formula1>
    </dataValidation>
    <dataValidation type="list" allowBlank="1" showInputMessage="1" showErrorMessage="1" sqref="G177" xr:uid="{B920A108-E0D7-42E3-95FA-0BA047E9CB40}">
      <formula1>INDIRECT($G$176)</formula1>
    </dataValidation>
    <dataValidation type="list" allowBlank="1" showInputMessage="1" showErrorMessage="1" sqref="G196" xr:uid="{1324332F-4BFE-49BE-B441-864A4B7A1F2F}">
      <formula1>INDIRECT($G$195)</formula1>
    </dataValidation>
    <dataValidation type="list" allowBlank="1" showInputMessage="1" showErrorMessage="1" sqref="G57" xr:uid="{8A3AD3CE-87B0-49A3-98ED-70DE08A4DBE1}">
      <formula1>INDIRECT($G$56)</formula1>
    </dataValidation>
    <dataValidation operator="lessThanOrEqual" allowBlank="1" showInputMessage="1" showErrorMessage="1" sqref="E9" xr:uid="{88B83E6E-624E-4EDA-8EF2-AAB934E7BE76}"/>
    <dataValidation type="date" allowBlank="1" showInputMessage="1" showErrorMessage="1" error="補助事業期間内（2026年12月31日まで）の日付を入力してください" sqref="E10" xr:uid="{BD4EF32F-7089-4272-9CBD-4496A2BB3730}">
      <formula1>45412</formula1>
      <formula2>46387</formula2>
    </dataValidation>
    <dataValidation operator="greaterThanOrEqual" allowBlank="1" showInputMessage="1" showErrorMessage="1" error="2024年3月1日以降の日付を入力ください" sqref="E7" xr:uid="{49BEA8F1-1187-47F9-A6E7-9B93D49973DE}"/>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36839FA2-09C2-4B56-8A46-237671DEC8C5}"/>
    <dataValidation type="list" allowBlank="1" showInputMessage="1" showErrorMessage="1" sqref="G54:G55" xr:uid="{09DB6D0F-07F6-4070-A687-80BDA114F797}">
      <formula1>"該当,非該当"</formula1>
    </dataValidation>
  </dataValidations>
  <hyperlinks>
    <hyperlink ref="H54" r:id="rId1" xr:uid="{14E53208-E992-4003-AF14-1D5C25A1EA05}"/>
    <hyperlink ref="H55" r:id="rId2" xr:uid="{6FB0B69F-DFC8-4B59-96EC-7620C9FE8642}"/>
    <hyperlink ref="E58" r:id="rId3" xr:uid="{815064CB-4138-4C22-A2A4-52A4FCC03190}"/>
    <hyperlink ref="E102" r:id="rId4" xr:uid="{D4329D33-66BE-451F-9086-CC778053DABF}"/>
    <hyperlink ref="E121" r:id="rId5" xr:uid="{DE759B06-E4E7-4DEB-926B-29E0E4C1D4FB}"/>
    <hyperlink ref="E140" r:id="rId6" xr:uid="{5516A8F6-899C-4CC9-86E5-A4D1251807D3}"/>
    <hyperlink ref="E159" r:id="rId7" xr:uid="{3A020737-D5D6-4E26-853E-F48DD51806AA}"/>
    <hyperlink ref="E178" r:id="rId8" xr:uid="{7F9B85F4-E040-44BB-B13A-CB3A05B48B7B}"/>
    <hyperlink ref="E197" r:id="rId9" xr:uid="{79480B72-1A15-4454-A264-A5292A4F66AD}"/>
    <hyperlink ref="Q50" r:id="rId10" xr:uid="{9787E4C6-4A7E-488D-BC3C-AFC07D681211}"/>
    <hyperlink ref="Q48" r:id="rId11" xr:uid="{22F97AC2-A6B9-4326-B369-AA49F2A7775F}"/>
    <hyperlink ref="Q51" r:id="rId12" xr:uid="{515680F7-C09A-4475-B2E2-63DA108A2EA3}"/>
    <hyperlink ref="E216" r:id="rId13" xr:uid="{64B7EBC7-F92E-4A30-BFEC-15D9792FF0A5}"/>
    <hyperlink ref="E235" r:id="rId14" xr:uid="{A7FDC875-974B-42D0-B5D1-24D56882D1D2}"/>
    <hyperlink ref="E254" r:id="rId15" xr:uid="{59431155-9B67-4036-96F4-0F5AE2A07590}"/>
    <hyperlink ref="E273" r:id="rId16" xr:uid="{7A6A17E6-E6A1-4DB6-966A-50A0A92C80A8}"/>
    <hyperlink ref="E292" r:id="rId17" xr:uid="{2104688B-2257-45DB-A2A0-6C72C3783B35}"/>
    <hyperlink ref="E311" r:id="rId18" xr:uid="{9A5987E2-1839-4343-9D38-D75E9FB83E01}"/>
    <hyperlink ref="E330" r:id="rId19" xr:uid="{7CF11D57-4186-4FD4-A3C6-02CB82734652}"/>
    <hyperlink ref="E349" r:id="rId20" xr:uid="{63605C0B-C0C9-41B2-A967-439A416FB138}"/>
    <hyperlink ref="E368" r:id="rId21" xr:uid="{730D0630-74E6-4CA2-89DF-AA598420B9C1}"/>
    <hyperlink ref="E387" r:id="rId22" xr:uid="{F9AD4FC4-8F5A-4E34-BADE-02BAFA98ACF8}"/>
    <hyperlink ref="E406" r:id="rId23" xr:uid="{27F8B8B6-B7DE-47AE-A6BF-0D7A22C558DA}"/>
    <hyperlink ref="E425" r:id="rId24" xr:uid="{42735AE8-67CD-41AF-9479-AD1C77843481}"/>
    <hyperlink ref="E444" r:id="rId25" xr:uid="{BC99C046-CE12-48F5-8346-098E6D36993A}"/>
    <hyperlink ref="E463" r:id="rId26" xr:uid="{6F5AA0C2-ED9E-4F3B-BF8A-9AAAE7DEA2FB}"/>
    <hyperlink ref="E482" r:id="rId27" xr:uid="{3065E36B-4556-41E0-8F2F-B539360D54F3}"/>
    <hyperlink ref="E501" r:id="rId28" xr:uid="{CE99C196-49B4-45D3-8B58-B38FA94AB9E1}"/>
    <hyperlink ref="E520" r:id="rId29" xr:uid="{ABB55E85-5581-4035-839C-D621607B8267}"/>
    <hyperlink ref="E539" r:id="rId30" xr:uid="{B9B3E255-6A2F-453E-A707-A91F4FA81450}"/>
    <hyperlink ref="E558" r:id="rId31" xr:uid="{47508AB5-587D-4A8E-B6DD-F353DD735D2E}"/>
    <hyperlink ref="E577" r:id="rId32" xr:uid="{60C2B534-86C8-44E9-AD97-6AE42D65F295}"/>
    <hyperlink ref="E596" r:id="rId33" xr:uid="{71FFB28E-0D97-4093-90AA-BB2F5AFA0F16}"/>
    <hyperlink ref="E615" r:id="rId34" xr:uid="{B716E1B5-013B-41A6-8A94-D112888E317E}"/>
    <hyperlink ref="E634" r:id="rId35" xr:uid="{214C18C0-1F8C-44A0-BDD9-3EECCE892FCE}"/>
    <hyperlink ref="E653" r:id="rId36" xr:uid="{2B67F9C5-C2D9-46D8-8690-789E091C7B80}"/>
    <hyperlink ref="E672" r:id="rId37" xr:uid="{A74C3424-F786-4CE9-BD23-D6C26E18048B}"/>
    <hyperlink ref="E691" r:id="rId38" xr:uid="{4768A5C6-E36E-4119-9F68-4ED6B6BEE654}"/>
    <hyperlink ref="E710" r:id="rId39" xr:uid="{A397BE98-E555-47FF-B393-7FC19E32DB5A}"/>
    <hyperlink ref="E729" r:id="rId40" xr:uid="{ADCD2355-01B5-4D0F-8511-79B2FAD319FC}"/>
    <hyperlink ref="E748" r:id="rId41" xr:uid="{26747591-D2CC-4EDD-AA67-2652A54351EC}"/>
    <hyperlink ref="E767" r:id="rId42" xr:uid="{36EA4753-4A63-43F6-937B-72AF637407B8}"/>
    <hyperlink ref="E786" r:id="rId43" xr:uid="{5D95371F-AE84-416B-B907-2BC2F3ADA585}"/>
    <hyperlink ref="E805" r:id="rId44" xr:uid="{D3DECEF3-0B91-4075-90D0-BE63FC9D381E}"/>
    <hyperlink ref="E824" r:id="rId45" xr:uid="{8A664D37-B9BB-4766-AFE8-97E605C30E6C}"/>
    <hyperlink ref="E843" r:id="rId46" xr:uid="{A0D2F39E-2BAD-497C-9614-399044385E42}"/>
    <hyperlink ref="E862" r:id="rId47" xr:uid="{3E859842-B589-4C5A-865F-B4C05D37280C}"/>
    <hyperlink ref="E881" r:id="rId48" xr:uid="{0267432B-C463-4FD6-BC3E-4563BC84B1C8}"/>
    <hyperlink ref="E900" r:id="rId49" xr:uid="{55F245B5-E9F6-433B-8DC9-ACB8B285B123}"/>
    <hyperlink ref="E919" r:id="rId50" xr:uid="{E1E77A33-0518-4B20-B738-5AC73FD600A6}"/>
    <hyperlink ref="E938" r:id="rId51" xr:uid="{C3EA7C31-22CD-48C6-8B31-EF48DC78FB9F}"/>
    <hyperlink ref="E957" r:id="rId52" xr:uid="{4D990ECA-4351-42DA-9F00-807B9230C906}"/>
    <hyperlink ref="E976" r:id="rId53" xr:uid="{70290A4A-C5BF-4F3A-B9E5-B8B072E33CA3}"/>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2D50D2A5-8252-438A-8501-538324A5551B}">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DAFBACBF-9C1F-4FDF-BBAF-F20CC6E2ADB4}">
          <x14:formula1>
            <xm:f>【参考】業種!$E$2:$X$2</xm:f>
          </x14:formula1>
          <xm:sqref>G56</xm:sqref>
        </x14:dataValidation>
        <x14:dataValidation type="list" allowBlank="1" showInputMessage="1" showErrorMessage="1" xr:uid="{3A7EC184-8CAE-4E04-8BB7-62C06F842323}">
          <x14:formula1>
            <xm:f>【参考】最低賃金の5年間の年平均の年平均上昇率!$B$4:$B$50</xm:f>
          </x14:formula1>
          <xm:sqref>G85 G87:P87 G89:P89 G91:P91 G93:P93 G95:L95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B61EF-9E1B-484D-BFFD-501ADFB9D47F}">
  <sheetPr codeName="Sheet9">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IF(①申請者情報!$D$33="","",①申請者情報!$D$33)</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KsJmgtFAL4i2mMSxZiuOiJ0idO7mC2qMuTXmGfDyWx8HFeyexEwMVcWujfhnD0QXNulgNBGdsGHJVUHKlc3fNg==" saltValue="6Us0v1t2b/P1Jy9WWUYAjg=="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07" priority="51">
      <formula>G1004="非該当"</formula>
    </cfRule>
  </conditionalFormatting>
  <conditionalFormatting sqref="D118:P134">
    <cfRule type="expression" dxfId="406" priority="47">
      <formula>$G$87=""</formula>
    </cfRule>
  </conditionalFormatting>
  <conditionalFormatting sqref="D137:P153">
    <cfRule type="expression" dxfId="405" priority="46">
      <formula>$H$87=""</formula>
    </cfRule>
  </conditionalFormatting>
  <conditionalFormatting sqref="D156:P172">
    <cfRule type="expression" dxfId="404" priority="45">
      <formula>$I$87=""</formula>
    </cfRule>
  </conditionalFormatting>
  <conditionalFormatting sqref="D175:P191">
    <cfRule type="expression" dxfId="403" priority="44">
      <formula>$J$87=""</formula>
    </cfRule>
  </conditionalFormatting>
  <conditionalFormatting sqref="D194:P210">
    <cfRule type="expression" dxfId="402" priority="43">
      <formula>$K$87=""</formula>
    </cfRule>
  </conditionalFormatting>
  <conditionalFormatting sqref="C5:F5">
    <cfRule type="expression" dxfId="401"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00"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399"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398" priority="50">
      <formula>G$13="－"</formula>
    </cfRule>
  </conditionalFormatting>
  <conditionalFormatting sqref="D232:P248">
    <cfRule type="expression" dxfId="397" priority="41">
      <formula>$M$87=""</formula>
    </cfRule>
  </conditionalFormatting>
  <conditionalFormatting sqref="D251:P267">
    <cfRule type="expression" dxfId="396" priority="40">
      <formula>$N$87=""</formula>
    </cfRule>
  </conditionalFormatting>
  <conditionalFormatting sqref="D270:P286">
    <cfRule type="expression" dxfId="395" priority="39">
      <formula>$O$87=""</formula>
    </cfRule>
  </conditionalFormatting>
  <conditionalFormatting sqref="D289:P305">
    <cfRule type="expression" dxfId="394" priority="38">
      <formula>$P$87=""</formula>
    </cfRule>
  </conditionalFormatting>
  <conditionalFormatting sqref="D308:P324">
    <cfRule type="expression" dxfId="393" priority="37">
      <formula>$G$89=""</formula>
    </cfRule>
  </conditionalFormatting>
  <conditionalFormatting sqref="D327:P343">
    <cfRule type="expression" dxfId="392" priority="36">
      <formula>$H$89=""</formula>
    </cfRule>
  </conditionalFormatting>
  <conditionalFormatting sqref="D346:P362">
    <cfRule type="expression" dxfId="391" priority="35">
      <formula>$I$89=""</formula>
    </cfRule>
  </conditionalFormatting>
  <conditionalFormatting sqref="D365:P381">
    <cfRule type="expression" dxfId="390" priority="34">
      <formula>$J$89=""</formula>
    </cfRule>
  </conditionalFormatting>
  <conditionalFormatting sqref="D384:P400">
    <cfRule type="expression" dxfId="389" priority="33">
      <formula>$K$89=""</formula>
    </cfRule>
  </conditionalFormatting>
  <conditionalFormatting sqref="D403:P419">
    <cfRule type="expression" dxfId="388" priority="32">
      <formula>$L$89=""</formula>
    </cfRule>
  </conditionalFormatting>
  <conditionalFormatting sqref="D422:P438">
    <cfRule type="expression" dxfId="387" priority="31">
      <formula>$M$89=""</formula>
    </cfRule>
  </conditionalFormatting>
  <conditionalFormatting sqref="D441:P457">
    <cfRule type="expression" dxfId="386" priority="30">
      <formula>$N$89=""</formula>
    </cfRule>
  </conditionalFormatting>
  <conditionalFormatting sqref="D460:P476">
    <cfRule type="expression" dxfId="385" priority="29">
      <formula>$O$89=""</formula>
    </cfRule>
  </conditionalFormatting>
  <conditionalFormatting sqref="D479:P495">
    <cfRule type="expression" dxfId="384" priority="28">
      <formula>$P$89=""</formula>
    </cfRule>
  </conditionalFormatting>
  <conditionalFormatting sqref="D498:P514">
    <cfRule type="expression" dxfId="383" priority="27">
      <formula>$G$91=""</formula>
    </cfRule>
  </conditionalFormatting>
  <conditionalFormatting sqref="D517:P533">
    <cfRule type="expression" dxfId="382" priority="26">
      <formula>$H$91=""</formula>
    </cfRule>
  </conditionalFormatting>
  <conditionalFormatting sqref="D536:P552">
    <cfRule type="expression" dxfId="381" priority="25">
      <formula>$I$91=""</formula>
    </cfRule>
  </conditionalFormatting>
  <conditionalFormatting sqref="D555:P571">
    <cfRule type="expression" dxfId="380" priority="24">
      <formula>$J$91=""</formula>
    </cfRule>
  </conditionalFormatting>
  <conditionalFormatting sqref="D574:P590">
    <cfRule type="expression" dxfId="379" priority="23">
      <formula>$K$91=""</formula>
    </cfRule>
  </conditionalFormatting>
  <conditionalFormatting sqref="D593:P609">
    <cfRule type="expression" dxfId="378" priority="22">
      <formula>$L$91=""</formula>
    </cfRule>
  </conditionalFormatting>
  <conditionalFormatting sqref="D612:P628">
    <cfRule type="expression" dxfId="377" priority="21">
      <formula>$M$91=""</formula>
    </cfRule>
  </conditionalFormatting>
  <conditionalFormatting sqref="D631:P647">
    <cfRule type="expression" dxfId="376" priority="20">
      <formula>$N$91=""</formula>
    </cfRule>
  </conditionalFormatting>
  <conditionalFormatting sqref="D669:P685">
    <cfRule type="expression" dxfId="375" priority="18">
      <formula>$P$91=""</formula>
    </cfRule>
  </conditionalFormatting>
  <conditionalFormatting sqref="D840:P856">
    <cfRule type="expression" dxfId="374" priority="9">
      <formula>$O$93=""</formula>
    </cfRule>
  </conditionalFormatting>
  <conditionalFormatting sqref="D688:P704">
    <cfRule type="expression" dxfId="373" priority="17">
      <formula>$G$93=""</formula>
    </cfRule>
  </conditionalFormatting>
  <conditionalFormatting sqref="D707:P723">
    <cfRule type="expression" dxfId="372" priority="16">
      <formula>$H$93=""</formula>
    </cfRule>
  </conditionalFormatting>
  <conditionalFormatting sqref="D726:P742">
    <cfRule type="expression" dxfId="371" priority="15">
      <formula>$I$93=""</formula>
    </cfRule>
  </conditionalFormatting>
  <conditionalFormatting sqref="D745:P761">
    <cfRule type="expression" dxfId="370" priority="14">
      <formula>$J$93=""</formula>
    </cfRule>
  </conditionalFormatting>
  <conditionalFormatting sqref="D764:P780">
    <cfRule type="expression" dxfId="369" priority="13">
      <formula>$K$93=""</formula>
    </cfRule>
  </conditionalFormatting>
  <conditionalFormatting sqref="D783:P799">
    <cfRule type="expression" dxfId="368" priority="12">
      <formula>$L$93=""</formula>
    </cfRule>
  </conditionalFormatting>
  <conditionalFormatting sqref="D802:P818">
    <cfRule type="expression" dxfId="367" priority="11">
      <formula>$M$93=""</formula>
    </cfRule>
  </conditionalFormatting>
  <conditionalFormatting sqref="D821:P837">
    <cfRule type="expression" dxfId="366" priority="10">
      <formula>$N$93=""</formula>
    </cfRule>
  </conditionalFormatting>
  <conditionalFormatting sqref="D859:P875">
    <cfRule type="expression" dxfId="365" priority="8">
      <formula>$P$93=""</formula>
    </cfRule>
  </conditionalFormatting>
  <conditionalFormatting sqref="D878:P894">
    <cfRule type="expression" dxfId="364" priority="7">
      <formula>$G$95=""</formula>
    </cfRule>
  </conditionalFormatting>
  <conditionalFormatting sqref="D897:P913">
    <cfRule type="expression" dxfId="363" priority="6">
      <formula>$H$95=""</formula>
    </cfRule>
  </conditionalFormatting>
  <conditionalFormatting sqref="D916:P932">
    <cfRule type="expression" dxfId="362" priority="5">
      <formula>$I$95=""</formula>
    </cfRule>
  </conditionalFormatting>
  <conditionalFormatting sqref="D935:P951">
    <cfRule type="expression" dxfId="361" priority="4">
      <formula>$J$95=""</formula>
    </cfRule>
  </conditionalFormatting>
  <conditionalFormatting sqref="D954:P970">
    <cfRule type="expression" dxfId="360" priority="3">
      <formula>$K$95=""</formula>
    </cfRule>
  </conditionalFormatting>
  <conditionalFormatting sqref="D973:P989">
    <cfRule type="expression" dxfId="359" priority="2">
      <formula>$L$95=""</formula>
    </cfRule>
  </conditionalFormatting>
  <conditionalFormatting sqref="D213:P229">
    <cfRule type="expression" dxfId="358" priority="42">
      <formula>$L$87=""</formula>
    </cfRule>
  </conditionalFormatting>
  <conditionalFormatting sqref="D650:P666">
    <cfRule type="expression" dxfId="357"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148190C6-ED34-4549-BC74-9AE177329AAE}">
      <formula1>INDIRECT($G214)</formula1>
    </dataValidation>
    <dataValidation type="list" allowBlank="1" showInputMessage="1" showErrorMessage="1" sqref="E12" xr:uid="{FBBCAC92-013E-427C-BF72-5DF5895CEE04}">
      <formula1>$G$12:$P$12</formula1>
    </dataValidation>
    <dataValidation type="list" imeMode="halfAlpha" allowBlank="1" showInputMessage="1" showErrorMessage="1" sqref="G34" xr:uid="{94E68B9C-EA13-4899-A501-DFC8BF22C932}">
      <formula1>"人数換算,就業時間換算"</formula1>
    </dataValidation>
    <dataValidation type="list" allowBlank="1" showInputMessage="1" showErrorMessage="1" sqref="G101" xr:uid="{D161A1CD-6693-4BE9-B4DD-20EB0AEE3A77}">
      <formula1>INDIRECT($G$100)</formula1>
    </dataValidation>
    <dataValidation type="list" allowBlank="1" showInputMessage="1" showErrorMessage="1" sqref="G120" xr:uid="{81B370B6-FC83-42A4-B257-4666FB092687}">
      <formula1>INDIRECT($G$119)</formula1>
    </dataValidation>
    <dataValidation type="list" allowBlank="1" showInputMessage="1" showErrorMessage="1" sqref="G139" xr:uid="{9AFAF7C7-8EB0-4B6A-B680-EE982DF656EF}">
      <formula1>INDIRECT($G$138)</formula1>
    </dataValidation>
    <dataValidation type="list" allowBlank="1" showInputMessage="1" showErrorMessage="1" sqref="G158" xr:uid="{BA4F11FC-7131-4F50-9C05-936011B82B4B}">
      <formula1>INDIRECT($G$157)</formula1>
    </dataValidation>
    <dataValidation type="list" allowBlank="1" showInputMessage="1" showErrorMessage="1" sqref="G177" xr:uid="{E271330B-F817-4257-999D-8E36FBCDEC6A}">
      <formula1>INDIRECT($G$176)</formula1>
    </dataValidation>
    <dataValidation type="list" allowBlank="1" showInputMessage="1" showErrorMessage="1" sqref="G196" xr:uid="{66F81CF9-6EB0-40EA-B0A6-B5EDEA4165B2}">
      <formula1>INDIRECT($G$195)</formula1>
    </dataValidation>
    <dataValidation type="list" allowBlank="1" showInputMessage="1" showErrorMessage="1" sqref="G57" xr:uid="{286ED2C2-D1EA-415E-B19C-2A5ED3017E26}">
      <formula1>INDIRECT($G$56)</formula1>
    </dataValidation>
    <dataValidation operator="lessThanOrEqual" allowBlank="1" showInputMessage="1" showErrorMessage="1" sqref="E9" xr:uid="{9E5C56CC-AF9C-4A35-B8B8-90DC9BA1963B}"/>
    <dataValidation type="date" allowBlank="1" showInputMessage="1" showErrorMessage="1" error="補助事業期間内（2026年12月31日まで）の日付を入力してください" sqref="E10" xr:uid="{04114D28-51C6-4D65-9D4C-AD3726ACF0CB}">
      <formula1>45412</formula1>
      <formula2>46387</formula2>
    </dataValidation>
    <dataValidation operator="greaterThanOrEqual" allowBlank="1" showInputMessage="1" showErrorMessage="1" error="2024年3月1日以降の日付を入力ください" sqref="E7" xr:uid="{C6A25ABB-21AD-4FDA-AB92-1CE190658E95}"/>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85C02694-2DC2-4B1C-A7DB-014E31541030}"/>
    <dataValidation type="list" allowBlank="1" showInputMessage="1" showErrorMessage="1" sqref="G54:G55" xr:uid="{CA6B522D-A138-4509-B0B0-8376147AD4D8}">
      <formula1>"該当,非該当"</formula1>
    </dataValidation>
  </dataValidations>
  <hyperlinks>
    <hyperlink ref="H54" r:id="rId1" xr:uid="{FF84A01E-B1E2-4432-9A65-832D19959F1C}"/>
    <hyperlink ref="H55" r:id="rId2" xr:uid="{3D7D17A4-7875-4AF7-8167-DD33FF80FC2A}"/>
    <hyperlink ref="E58" r:id="rId3" xr:uid="{381E3277-3500-4CB0-89D2-5DF1BA45ED37}"/>
    <hyperlink ref="E102" r:id="rId4" xr:uid="{D1CD9F8D-C022-40C0-A93B-65F5CAEEF4A3}"/>
    <hyperlink ref="E121" r:id="rId5" xr:uid="{8B43A2F7-47D2-4AC4-A6A5-3860291807EC}"/>
    <hyperlink ref="E140" r:id="rId6" xr:uid="{AC6274BA-7010-4A36-A24E-882B2C750E81}"/>
    <hyperlink ref="E159" r:id="rId7" xr:uid="{397374A0-D1B9-4BCF-8754-072F7ABA920B}"/>
    <hyperlink ref="E178" r:id="rId8" xr:uid="{1B5FC6F5-92FA-4B3F-B727-258033E8AC2C}"/>
    <hyperlink ref="E197" r:id="rId9" xr:uid="{609FCE38-84B0-47E7-9464-0BC5F4E53545}"/>
    <hyperlink ref="Q50" r:id="rId10" xr:uid="{C3CC96BE-BAB5-404C-9078-2780012FB966}"/>
    <hyperlink ref="Q48" r:id="rId11" xr:uid="{51121A26-6E57-432F-A2F0-79512AB72D7F}"/>
    <hyperlink ref="Q51" r:id="rId12" xr:uid="{52481A63-C758-4D7E-8969-60FFB57440FD}"/>
    <hyperlink ref="E216" r:id="rId13" xr:uid="{92317BD7-8DBE-4390-9DBB-2EA0E93446A7}"/>
    <hyperlink ref="E235" r:id="rId14" xr:uid="{E85338FD-6CC8-48B7-9B08-25A2E38D1E60}"/>
    <hyperlink ref="E254" r:id="rId15" xr:uid="{33309711-3017-4A5A-952E-39EFDADAEA17}"/>
    <hyperlink ref="E273" r:id="rId16" xr:uid="{05308E60-F538-427C-9170-EFA6DFFB28C5}"/>
    <hyperlink ref="E292" r:id="rId17" xr:uid="{0D912A76-1EB0-4B55-B078-8608484849F1}"/>
    <hyperlink ref="E311" r:id="rId18" xr:uid="{42EA4BEF-F248-49E8-8DCF-1550FA7A4621}"/>
    <hyperlink ref="E330" r:id="rId19" xr:uid="{246BD742-2904-44D6-B528-0728BAD08ACA}"/>
    <hyperlink ref="E349" r:id="rId20" xr:uid="{B36975FE-12FD-443C-A26A-F95E6DD1DB66}"/>
    <hyperlink ref="E368" r:id="rId21" xr:uid="{50DD6081-8AA1-4106-B188-D7C227BC299F}"/>
    <hyperlink ref="E387" r:id="rId22" xr:uid="{B4B3B62B-ADB9-464F-A996-045D6E2350D8}"/>
    <hyperlink ref="E406" r:id="rId23" xr:uid="{F0B0D08A-FA08-4349-80D0-2B1BCC697C04}"/>
    <hyperlink ref="E425" r:id="rId24" xr:uid="{88416867-A294-48EC-8CEE-AA6E07F4C288}"/>
    <hyperlink ref="E444" r:id="rId25" xr:uid="{07EC22F1-F836-4EAB-86A1-1E95EF180EA3}"/>
    <hyperlink ref="E463" r:id="rId26" xr:uid="{8C355981-4FD1-4A4D-9161-3EA761CD7C13}"/>
    <hyperlink ref="E482" r:id="rId27" xr:uid="{EBA76157-631C-44A7-9C28-67B01F5C9630}"/>
    <hyperlink ref="E501" r:id="rId28" xr:uid="{C2CEB5AB-4A39-4DC3-A4D9-5618137344E7}"/>
    <hyperlink ref="E520" r:id="rId29" xr:uid="{143B013C-6E8D-444F-9806-D51A55A43D30}"/>
    <hyperlink ref="E539" r:id="rId30" xr:uid="{2B882263-7928-425C-9E39-9B7F3597068D}"/>
    <hyperlink ref="E558" r:id="rId31" xr:uid="{0A8F4260-9602-4620-B2C8-6E4031CC5CB7}"/>
    <hyperlink ref="E577" r:id="rId32" xr:uid="{22462886-521E-474F-8586-DB56B096F9FC}"/>
    <hyperlink ref="E596" r:id="rId33" xr:uid="{B3409F61-32A2-49AA-B3E7-DE0AAA70694F}"/>
    <hyperlink ref="E615" r:id="rId34" xr:uid="{0058C984-3C23-41DD-8EA2-18DA60A5320B}"/>
    <hyperlink ref="E634" r:id="rId35" xr:uid="{F181C646-1927-4E8F-A2C4-C51513AA3265}"/>
    <hyperlink ref="E653" r:id="rId36" xr:uid="{89D450AA-C4FA-49E5-A553-98261BC90CA5}"/>
    <hyperlink ref="E672" r:id="rId37" xr:uid="{650F81E1-EDB3-4DA2-AAF4-56E504332265}"/>
    <hyperlink ref="E691" r:id="rId38" xr:uid="{12BB6115-13E2-4343-A02E-0384A44B5B75}"/>
    <hyperlink ref="E710" r:id="rId39" xr:uid="{0E3F8323-6F12-4547-8991-4BCFBCD43614}"/>
    <hyperlink ref="E729" r:id="rId40" xr:uid="{5F40A1FA-CAC4-432A-ACD8-D3F34FBE75F8}"/>
    <hyperlink ref="E748" r:id="rId41" xr:uid="{65BCBD95-018B-46CC-8F9E-7A99B8FB1D85}"/>
    <hyperlink ref="E767" r:id="rId42" xr:uid="{5930A66F-9C6A-48C5-903C-C16AFBBA594D}"/>
    <hyperlink ref="E786" r:id="rId43" xr:uid="{7F9A4B18-8896-4970-8ECB-1106A239A7F9}"/>
    <hyperlink ref="E805" r:id="rId44" xr:uid="{2C738A81-D952-4237-A8B7-CCBE64C9B597}"/>
    <hyperlink ref="E824" r:id="rId45" xr:uid="{07F508B0-E5CB-4509-8F49-E4088B91956D}"/>
    <hyperlink ref="E843" r:id="rId46" xr:uid="{18F91653-9A28-416C-8736-DB17F131F29F}"/>
    <hyperlink ref="E862" r:id="rId47" xr:uid="{0BAAD6B5-D177-43BF-97D1-71B979E8ED8F}"/>
    <hyperlink ref="E881" r:id="rId48" xr:uid="{C595310D-276D-4E32-ABC2-115EB6C7DC7B}"/>
    <hyperlink ref="E900" r:id="rId49" xr:uid="{F9B955B5-C0CB-4FF0-97CB-BC08057A5327}"/>
    <hyperlink ref="E919" r:id="rId50" xr:uid="{AE2E76DE-8CCA-4CAE-BB3D-4E540F09ABE1}"/>
    <hyperlink ref="E938" r:id="rId51" xr:uid="{0B3C32BE-33BB-490A-A8F5-F4F672399738}"/>
    <hyperlink ref="E957" r:id="rId52" xr:uid="{80B84B65-D063-41AF-806A-03AAAD95E9BD}"/>
    <hyperlink ref="E976" r:id="rId53" xr:uid="{B469D458-88F6-49AB-BE19-9D684DEE4B2F}"/>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DE3D9908-DCF8-4B2F-9D64-F09D8D1946DA}">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09656D54-F368-4EC8-AC01-F32B91D87571}">
          <x14:formula1>
            <xm:f>【参考】業種!$E$2:$X$2</xm:f>
          </x14:formula1>
          <xm:sqref>G56</xm:sqref>
        </x14:dataValidation>
        <x14:dataValidation type="list" allowBlank="1" showInputMessage="1" showErrorMessage="1" xr:uid="{139D2032-1BF4-43BB-8260-357C4933D125}">
          <x14:formula1>
            <xm:f>【参考】最低賃金の5年間の年平均の年平均上昇率!$B$4:$B$50</xm:f>
          </x14:formula1>
          <xm:sqref>G85 G87:P87 G89:P89 G91:P91 G93:P93 G95:L95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0F45C4-C39C-4536-AF0F-F2CE80EB52A2}">
  <sheetPr codeName="Sheet10">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IF(①申請者情報!$D$35="","",①申請者情報!$D$35)</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eOaTJ3kDD594AFkjJ+FvV5IcTYtxH0X5jx+q1nVGxxRqahyOmckBdEXVbYxk3VcyyStQG6j5vgGGhFKiRQk9Hw==" saltValue="QMhdtOjucYvIyvwRD7zHK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56" priority="51">
      <formula>G1004="非該当"</formula>
    </cfRule>
  </conditionalFormatting>
  <conditionalFormatting sqref="D118:P134">
    <cfRule type="expression" dxfId="355" priority="47">
      <formula>$G$87=""</formula>
    </cfRule>
  </conditionalFormatting>
  <conditionalFormatting sqref="D137:P153">
    <cfRule type="expression" dxfId="354" priority="46">
      <formula>$H$87=""</formula>
    </cfRule>
  </conditionalFormatting>
  <conditionalFormatting sqref="D156:P172">
    <cfRule type="expression" dxfId="353" priority="45">
      <formula>$I$87=""</formula>
    </cfRule>
  </conditionalFormatting>
  <conditionalFormatting sqref="D175:P191">
    <cfRule type="expression" dxfId="352" priority="44">
      <formula>$J$87=""</formula>
    </cfRule>
  </conditionalFormatting>
  <conditionalFormatting sqref="D194:P210">
    <cfRule type="expression" dxfId="351" priority="43">
      <formula>$K$87=""</formula>
    </cfRule>
  </conditionalFormatting>
  <conditionalFormatting sqref="C5:F5">
    <cfRule type="expression" dxfId="350"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349"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348"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347" priority="50">
      <formula>G$13="－"</formula>
    </cfRule>
  </conditionalFormatting>
  <conditionalFormatting sqref="D232:P248">
    <cfRule type="expression" dxfId="346" priority="41">
      <formula>$M$87=""</formula>
    </cfRule>
  </conditionalFormatting>
  <conditionalFormatting sqref="D251:P267">
    <cfRule type="expression" dxfId="345" priority="40">
      <formula>$N$87=""</formula>
    </cfRule>
  </conditionalFormatting>
  <conditionalFormatting sqref="D270:P286">
    <cfRule type="expression" dxfId="344" priority="39">
      <formula>$O$87=""</formula>
    </cfRule>
  </conditionalFormatting>
  <conditionalFormatting sqref="D289:P305">
    <cfRule type="expression" dxfId="343" priority="38">
      <formula>$P$87=""</formula>
    </cfRule>
  </conditionalFormatting>
  <conditionalFormatting sqref="D308:P324">
    <cfRule type="expression" dxfId="342" priority="37">
      <formula>$G$89=""</formula>
    </cfRule>
  </conditionalFormatting>
  <conditionalFormatting sqref="D327:P343">
    <cfRule type="expression" dxfId="341" priority="36">
      <formula>$H$89=""</formula>
    </cfRule>
  </conditionalFormatting>
  <conditionalFormatting sqref="D346:P362">
    <cfRule type="expression" dxfId="340" priority="35">
      <formula>$I$89=""</formula>
    </cfRule>
  </conditionalFormatting>
  <conditionalFormatting sqref="D365:P381">
    <cfRule type="expression" dxfId="339" priority="34">
      <formula>$J$89=""</formula>
    </cfRule>
  </conditionalFormatting>
  <conditionalFormatting sqref="D384:P400">
    <cfRule type="expression" dxfId="338" priority="33">
      <formula>$K$89=""</formula>
    </cfRule>
  </conditionalFormatting>
  <conditionalFormatting sqref="D403:P419">
    <cfRule type="expression" dxfId="337" priority="32">
      <formula>$L$89=""</formula>
    </cfRule>
  </conditionalFormatting>
  <conditionalFormatting sqref="D422:P438">
    <cfRule type="expression" dxfId="336" priority="31">
      <formula>$M$89=""</formula>
    </cfRule>
  </conditionalFormatting>
  <conditionalFormatting sqref="D441:P457">
    <cfRule type="expression" dxfId="335" priority="30">
      <formula>$N$89=""</formula>
    </cfRule>
  </conditionalFormatting>
  <conditionalFormatting sqref="D460:P476">
    <cfRule type="expression" dxfId="334" priority="29">
      <formula>$O$89=""</formula>
    </cfRule>
  </conditionalFormatting>
  <conditionalFormatting sqref="D479:P495">
    <cfRule type="expression" dxfId="333" priority="28">
      <formula>$P$89=""</formula>
    </cfRule>
  </conditionalFormatting>
  <conditionalFormatting sqref="D498:P514">
    <cfRule type="expression" dxfId="332" priority="27">
      <formula>$G$91=""</formula>
    </cfRule>
  </conditionalFormatting>
  <conditionalFormatting sqref="D517:P533">
    <cfRule type="expression" dxfId="331" priority="26">
      <formula>$H$91=""</formula>
    </cfRule>
  </conditionalFormatting>
  <conditionalFormatting sqref="D536:P552">
    <cfRule type="expression" dxfId="330" priority="25">
      <formula>$I$91=""</formula>
    </cfRule>
  </conditionalFormatting>
  <conditionalFormatting sqref="D555:P571">
    <cfRule type="expression" dxfId="329" priority="24">
      <formula>$J$91=""</formula>
    </cfRule>
  </conditionalFormatting>
  <conditionalFormatting sqref="D574:P590">
    <cfRule type="expression" dxfId="328" priority="23">
      <formula>$K$91=""</formula>
    </cfRule>
  </conditionalFormatting>
  <conditionalFormatting sqref="D593:P609">
    <cfRule type="expression" dxfId="327" priority="22">
      <formula>$L$91=""</formula>
    </cfRule>
  </conditionalFormatting>
  <conditionalFormatting sqref="D612:P628">
    <cfRule type="expression" dxfId="326" priority="21">
      <formula>$M$91=""</formula>
    </cfRule>
  </conditionalFormatting>
  <conditionalFormatting sqref="D631:P647">
    <cfRule type="expression" dxfId="325" priority="20">
      <formula>$N$91=""</formula>
    </cfRule>
  </conditionalFormatting>
  <conditionalFormatting sqref="D669:P685">
    <cfRule type="expression" dxfId="324" priority="18">
      <formula>$P$91=""</formula>
    </cfRule>
  </conditionalFormatting>
  <conditionalFormatting sqref="D840:P856">
    <cfRule type="expression" dxfId="323" priority="9">
      <formula>$O$93=""</formula>
    </cfRule>
  </conditionalFormatting>
  <conditionalFormatting sqref="D688:P704">
    <cfRule type="expression" dxfId="322" priority="17">
      <formula>$G$93=""</formula>
    </cfRule>
  </conditionalFormatting>
  <conditionalFormatting sqref="D707:P723">
    <cfRule type="expression" dxfId="321" priority="16">
      <formula>$H$93=""</formula>
    </cfRule>
  </conditionalFormatting>
  <conditionalFormatting sqref="D726:P742">
    <cfRule type="expression" dxfId="320" priority="15">
      <formula>$I$93=""</formula>
    </cfRule>
  </conditionalFormatting>
  <conditionalFormatting sqref="D745:P761">
    <cfRule type="expression" dxfId="319" priority="14">
      <formula>$J$93=""</formula>
    </cfRule>
  </conditionalFormatting>
  <conditionalFormatting sqref="D764:P780">
    <cfRule type="expression" dxfId="318" priority="13">
      <formula>$K$93=""</formula>
    </cfRule>
  </conditionalFormatting>
  <conditionalFormatting sqref="D783:P799">
    <cfRule type="expression" dxfId="317" priority="12">
      <formula>$L$93=""</formula>
    </cfRule>
  </conditionalFormatting>
  <conditionalFormatting sqref="D802:P818">
    <cfRule type="expression" dxfId="316" priority="11">
      <formula>$M$93=""</formula>
    </cfRule>
  </conditionalFormatting>
  <conditionalFormatting sqref="D821:P837">
    <cfRule type="expression" dxfId="315" priority="10">
      <formula>$N$93=""</formula>
    </cfRule>
  </conditionalFormatting>
  <conditionalFormatting sqref="D859:P875">
    <cfRule type="expression" dxfId="314" priority="8">
      <formula>$P$93=""</formula>
    </cfRule>
  </conditionalFormatting>
  <conditionalFormatting sqref="D878:P894">
    <cfRule type="expression" dxfId="313" priority="7">
      <formula>$G$95=""</formula>
    </cfRule>
  </conditionalFormatting>
  <conditionalFormatting sqref="D897:P913">
    <cfRule type="expression" dxfId="312" priority="6">
      <formula>$H$95=""</formula>
    </cfRule>
  </conditionalFormatting>
  <conditionalFormatting sqref="D916:P932">
    <cfRule type="expression" dxfId="311" priority="5">
      <formula>$I$95=""</formula>
    </cfRule>
  </conditionalFormatting>
  <conditionalFormatting sqref="D935:P951">
    <cfRule type="expression" dxfId="310" priority="4">
      <formula>$J$95=""</formula>
    </cfRule>
  </conditionalFormatting>
  <conditionalFormatting sqref="D954:P970">
    <cfRule type="expression" dxfId="309" priority="3">
      <formula>$K$95=""</formula>
    </cfRule>
  </conditionalFormatting>
  <conditionalFormatting sqref="D973:P989">
    <cfRule type="expression" dxfId="308" priority="2">
      <formula>$L$95=""</formula>
    </cfRule>
  </conditionalFormatting>
  <conditionalFormatting sqref="D213:P229">
    <cfRule type="expression" dxfId="307" priority="42">
      <formula>$L$87=""</formula>
    </cfRule>
  </conditionalFormatting>
  <conditionalFormatting sqref="D650:P666">
    <cfRule type="expression" dxfId="306"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8E994EDC-2BBA-45BF-AF8E-EFF57F5CAAE8}">
      <formula1>INDIRECT($G214)</formula1>
    </dataValidation>
    <dataValidation type="list" allowBlank="1" showInputMessage="1" showErrorMessage="1" sqref="E12" xr:uid="{71A0B9CE-1324-4C33-9B6D-04CA4EF8AB71}">
      <formula1>$G$12:$P$12</formula1>
    </dataValidation>
    <dataValidation type="list" imeMode="halfAlpha" allowBlank="1" showInputMessage="1" showErrorMessage="1" sqref="G34" xr:uid="{BF3AA976-36EF-4607-8D5F-4D18100DAB16}">
      <formula1>"人数換算,就業時間換算"</formula1>
    </dataValidation>
    <dataValidation type="list" allowBlank="1" showInputMessage="1" showErrorMessage="1" sqref="G101" xr:uid="{85F1CCF7-9493-4A0A-BDCE-6FB63DED627B}">
      <formula1>INDIRECT($G$100)</formula1>
    </dataValidation>
    <dataValidation type="list" allowBlank="1" showInputMessage="1" showErrorMessage="1" sqref="G120" xr:uid="{6AA6AAC1-2A8E-4FFB-BE50-7982F897E224}">
      <formula1>INDIRECT($G$119)</formula1>
    </dataValidation>
    <dataValidation type="list" allowBlank="1" showInputMessage="1" showErrorMessage="1" sqref="G139" xr:uid="{DA5E6502-1627-4DA1-861F-35D77E934D78}">
      <formula1>INDIRECT($G$138)</formula1>
    </dataValidation>
    <dataValidation type="list" allowBlank="1" showInputMessage="1" showErrorMessage="1" sqref="G158" xr:uid="{7AA305D5-E524-42D9-B5C9-F8D77B01D476}">
      <formula1>INDIRECT($G$157)</formula1>
    </dataValidation>
    <dataValidation type="list" allowBlank="1" showInputMessage="1" showErrorMessage="1" sqref="G177" xr:uid="{35249A79-48C3-4409-9164-37E38FFD9232}">
      <formula1>INDIRECT($G$176)</formula1>
    </dataValidation>
    <dataValidation type="list" allowBlank="1" showInputMessage="1" showErrorMessage="1" sqref="G196" xr:uid="{5845A4A4-2240-4A40-88BD-A88770C00D69}">
      <formula1>INDIRECT($G$195)</formula1>
    </dataValidation>
    <dataValidation type="list" allowBlank="1" showInputMessage="1" showErrorMessage="1" sqref="G57" xr:uid="{4EF05D34-444C-4CC6-9EF3-E779BC542136}">
      <formula1>INDIRECT($G$56)</formula1>
    </dataValidation>
    <dataValidation operator="lessThanOrEqual" allowBlank="1" showInputMessage="1" showErrorMessage="1" sqref="E9" xr:uid="{21383382-A728-4094-8EA5-EB42D91F307E}"/>
    <dataValidation type="date" allowBlank="1" showInputMessage="1" showErrorMessage="1" error="補助事業期間内（2026年12月31日まで）の日付を入力してください" sqref="E10" xr:uid="{CF44AE85-29FD-467B-874D-4A02C202A8BF}">
      <formula1>45412</formula1>
      <formula2>46387</formula2>
    </dataValidation>
    <dataValidation operator="greaterThanOrEqual" allowBlank="1" showInputMessage="1" showErrorMessage="1" error="2024年3月1日以降の日付を入力ください" sqref="E7" xr:uid="{B316D17E-FD62-43BD-8BBF-705F265AD4A2}"/>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E58B42BF-BA14-47CE-AE13-EB9BB2FD8859}"/>
    <dataValidation type="list" allowBlank="1" showInputMessage="1" showErrorMessage="1" sqref="G54:G55" xr:uid="{497718D1-5F72-4168-842B-F94E6DE4D8E1}">
      <formula1>"該当,非該当"</formula1>
    </dataValidation>
  </dataValidations>
  <hyperlinks>
    <hyperlink ref="H54" r:id="rId1" xr:uid="{51CE4B33-EFB0-4847-997B-622ECDBA1C31}"/>
    <hyperlink ref="H55" r:id="rId2" xr:uid="{61E94A07-86CA-4CC0-BE02-F802FBB7CCA3}"/>
    <hyperlink ref="E58" r:id="rId3" xr:uid="{8C16D95F-C04E-44F1-BFEF-4F0D2C9106F1}"/>
    <hyperlink ref="E102" r:id="rId4" xr:uid="{00212A7A-0904-498E-9E42-3840023E9837}"/>
    <hyperlink ref="E121" r:id="rId5" xr:uid="{0CD8DFBD-F9BB-4F01-848B-5707A1C8F989}"/>
    <hyperlink ref="E140" r:id="rId6" xr:uid="{CB4B011B-45EB-4872-B624-F71EFF17F4D6}"/>
    <hyperlink ref="E159" r:id="rId7" xr:uid="{F8B3983D-4136-47B4-AA15-EA856366E97C}"/>
    <hyperlink ref="E178" r:id="rId8" xr:uid="{13D98D3C-088D-40E7-8D64-A4C69FD55C51}"/>
    <hyperlink ref="E197" r:id="rId9" xr:uid="{7EC5EE84-B8F4-43B7-BF11-D032ACCDDCF0}"/>
    <hyperlink ref="Q50" r:id="rId10" xr:uid="{A40EC265-E1DA-4690-BA98-B001AA4C89FE}"/>
    <hyperlink ref="Q48" r:id="rId11" xr:uid="{0BA79472-2AD7-4896-8C7C-A1B4D9980399}"/>
    <hyperlink ref="Q51" r:id="rId12" xr:uid="{8B898E23-54E1-4A00-B477-26553915A6D1}"/>
    <hyperlink ref="E216" r:id="rId13" xr:uid="{9A230D7D-DDC0-4663-BF22-3F7758E75B63}"/>
    <hyperlink ref="E235" r:id="rId14" xr:uid="{AF5DAAA1-6E0B-48C1-A2E2-6B0780B339D3}"/>
    <hyperlink ref="E254" r:id="rId15" xr:uid="{9E90A133-849F-4C42-8CB0-F038E4534EDB}"/>
    <hyperlink ref="E273" r:id="rId16" xr:uid="{A397EFB7-6F0A-4B7D-A83B-B0B5F1E79997}"/>
    <hyperlink ref="E292" r:id="rId17" xr:uid="{E03284FC-335E-43D2-BDFF-9550142AE68C}"/>
    <hyperlink ref="E311" r:id="rId18" xr:uid="{FEBB3FB0-ABE3-4931-9B7E-C43C4A8D62EE}"/>
    <hyperlink ref="E330" r:id="rId19" xr:uid="{A9414D1C-B79F-4A9C-8EE6-74F2A6489D6F}"/>
    <hyperlink ref="E349" r:id="rId20" xr:uid="{6DB24BA5-4A25-451F-ADF9-9170C9C924E2}"/>
    <hyperlink ref="E368" r:id="rId21" xr:uid="{3775EA2F-7BE4-493F-9B4D-10639E65EDCD}"/>
    <hyperlink ref="E387" r:id="rId22" xr:uid="{E96BEA91-59E5-42AB-B131-24D9CBF57E50}"/>
    <hyperlink ref="E406" r:id="rId23" xr:uid="{CF68E16A-643F-44EE-80DD-69B444A83436}"/>
    <hyperlink ref="E425" r:id="rId24" xr:uid="{214EFEF6-CF21-410B-8289-5ABD19A1DEDF}"/>
    <hyperlink ref="E444" r:id="rId25" xr:uid="{EEDE4F01-538B-41C7-AB0D-DC57AA49D2B6}"/>
    <hyperlink ref="E463" r:id="rId26" xr:uid="{610F93E0-E063-47AC-A775-62DAB0AD80AD}"/>
    <hyperlink ref="E482" r:id="rId27" xr:uid="{BE20AE44-B286-4713-A4A3-E79D585CB356}"/>
    <hyperlink ref="E501" r:id="rId28" xr:uid="{257EC95A-EA62-4051-B46E-D49E4A288E95}"/>
    <hyperlink ref="E520" r:id="rId29" xr:uid="{DAC28F0E-AEEF-4F54-90F0-2B996E37CCBB}"/>
    <hyperlink ref="E539" r:id="rId30" xr:uid="{02B56A98-7435-41D8-8D78-EEF96D1104C6}"/>
    <hyperlink ref="E558" r:id="rId31" xr:uid="{C0893457-8C3D-4429-9976-40F5BEF1C408}"/>
    <hyperlink ref="E577" r:id="rId32" xr:uid="{945562FB-5BBC-4A69-AAF9-461CAD982CA3}"/>
    <hyperlink ref="E596" r:id="rId33" xr:uid="{87CA35E6-8759-439A-A578-17455AB593D9}"/>
    <hyperlink ref="E615" r:id="rId34" xr:uid="{BF1C4D16-8097-46F1-BE02-CE0AB359F2A1}"/>
    <hyperlink ref="E634" r:id="rId35" xr:uid="{59FC8D06-DC40-408B-9C64-98D5610A82AF}"/>
    <hyperlink ref="E653" r:id="rId36" xr:uid="{775A1521-27C4-42F9-8756-1D64211903DA}"/>
    <hyperlink ref="E672" r:id="rId37" xr:uid="{E8DE2ACD-A25D-468B-9A43-901411A10040}"/>
    <hyperlink ref="E691" r:id="rId38" xr:uid="{E4E75F41-13C9-429C-AB9A-2861D0ABB1FC}"/>
    <hyperlink ref="E710" r:id="rId39" xr:uid="{A6C5A456-949F-493A-B988-E5B30B298A7F}"/>
    <hyperlink ref="E729" r:id="rId40" xr:uid="{B7BE3CCB-5F50-4543-9DF1-A8A6F1EA6A96}"/>
    <hyperlink ref="E748" r:id="rId41" xr:uid="{3CE567CE-5EB2-4BBA-8F7A-19CB4C51B318}"/>
    <hyperlink ref="E767" r:id="rId42" xr:uid="{95FF773D-D2EC-4DCB-863D-5C9AF4E08864}"/>
    <hyperlink ref="E786" r:id="rId43" xr:uid="{1B5BD4C2-66D9-4B49-A386-01C39C0DF832}"/>
    <hyperlink ref="E805" r:id="rId44" xr:uid="{07572246-6F95-4B37-AA32-6D304B9FBF54}"/>
    <hyperlink ref="E824" r:id="rId45" xr:uid="{10B8C558-6BD7-474A-BFF3-22E777A23DCE}"/>
    <hyperlink ref="E843" r:id="rId46" xr:uid="{23BF4201-C673-4C6B-B548-938982732AA8}"/>
    <hyperlink ref="E862" r:id="rId47" xr:uid="{2F30F4F4-317F-414C-8E36-73A22215A5AF}"/>
    <hyperlink ref="E881" r:id="rId48" xr:uid="{BADA6405-6CA1-4E86-AA47-F4FED6B40707}"/>
    <hyperlink ref="E900" r:id="rId49" xr:uid="{AC66A50A-5FF7-40A5-A808-C7BBA14EBD97}"/>
    <hyperlink ref="E919" r:id="rId50" xr:uid="{6661BE59-3158-4A1C-B4DA-D64C001A6A1C}"/>
    <hyperlink ref="E938" r:id="rId51" xr:uid="{9F7419E1-CA99-4714-9118-4D7C16A3443E}"/>
    <hyperlink ref="E957" r:id="rId52" xr:uid="{5AE52FC6-B0EC-4370-99EC-F68CCB2A3301}"/>
    <hyperlink ref="E976" r:id="rId53" xr:uid="{3AFDCE97-3D5B-4B0E-A4A9-49DA224936CC}"/>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9AAD0BD5-C5EB-468B-972E-CE983E1DAAD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054DCA00-0AD2-47F2-8ED0-75D1EA11BE7F}">
          <x14:formula1>
            <xm:f>【参考】業種!$E$2:$X$2</xm:f>
          </x14:formula1>
          <xm:sqref>G56</xm:sqref>
        </x14:dataValidation>
        <x14:dataValidation type="list" allowBlank="1" showInputMessage="1" showErrorMessage="1" xr:uid="{D900B091-FDE2-41A5-8CE5-D2A89F2F49F3}">
          <x14:formula1>
            <xm:f>【参考】最低賃金の5年間の年平均の年平均上昇率!$B$4:$B$50</xm:f>
          </x14:formula1>
          <xm:sqref>G85 G87:P87 G89:P89 G91:P91 G93:P93 G95:L95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67C71-C6C0-4961-8983-18364457B09C}">
  <sheetPr codeName="Sheet11">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IF(①申請者情報!$D$37="","",①申請者情報!$D$37)</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2aXRAKbaWIzPYobu2xfeZnirdkgBD/RCnNWS9gw1zQ23U2sOIk9YbGhq/h/UUO1PtZsaXWJ1LKm9XD/a04HYBQ==" saltValue="fzO7MOlSTQKSA8xuN2fRVQ=="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05" priority="51">
      <formula>G1004="非該当"</formula>
    </cfRule>
  </conditionalFormatting>
  <conditionalFormatting sqref="D118:P134">
    <cfRule type="expression" dxfId="304" priority="47">
      <formula>$G$87=""</formula>
    </cfRule>
  </conditionalFormatting>
  <conditionalFormatting sqref="D137:P153">
    <cfRule type="expression" dxfId="303" priority="46">
      <formula>$H$87=""</formula>
    </cfRule>
  </conditionalFormatting>
  <conditionalFormatting sqref="D156:P172">
    <cfRule type="expression" dxfId="302" priority="45">
      <formula>$I$87=""</formula>
    </cfRule>
  </conditionalFormatting>
  <conditionalFormatting sqref="D175:P191">
    <cfRule type="expression" dxfId="301" priority="44">
      <formula>$J$87=""</formula>
    </cfRule>
  </conditionalFormatting>
  <conditionalFormatting sqref="D194:P210">
    <cfRule type="expression" dxfId="300" priority="43">
      <formula>$K$87=""</formula>
    </cfRule>
  </conditionalFormatting>
  <conditionalFormatting sqref="C5:F5">
    <cfRule type="expression" dxfId="299"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298"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297"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296" priority="50">
      <formula>G$13="－"</formula>
    </cfRule>
  </conditionalFormatting>
  <conditionalFormatting sqref="D232:P248">
    <cfRule type="expression" dxfId="295" priority="41">
      <formula>$M$87=""</formula>
    </cfRule>
  </conditionalFormatting>
  <conditionalFormatting sqref="D251:P267">
    <cfRule type="expression" dxfId="294" priority="40">
      <formula>$N$87=""</formula>
    </cfRule>
  </conditionalFormatting>
  <conditionalFormatting sqref="D270:P286">
    <cfRule type="expression" dxfId="293" priority="39">
      <formula>$O$87=""</formula>
    </cfRule>
  </conditionalFormatting>
  <conditionalFormatting sqref="D289:P305">
    <cfRule type="expression" dxfId="292" priority="38">
      <formula>$P$87=""</formula>
    </cfRule>
  </conditionalFormatting>
  <conditionalFormatting sqref="D308:P324">
    <cfRule type="expression" dxfId="291" priority="37">
      <formula>$G$89=""</formula>
    </cfRule>
  </conditionalFormatting>
  <conditionalFormatting sqref="D327:P343">
    <cfRule type="expression" dxfId="290" priority="36">
      <formula>$H$89=""</formula>
    </cfRule>
  </conditionalFormatting>
  <conditionalFormatting sqref="D346:P362">
    <cfRule type="expression" dxfId="289" priority="35">
      <formula>$I$89=""</formula>
    </cfRule>
  </conditionalFormatting>
  <conditionalFormatting sqref="D365:P381">
    <cfRule type="expression" dxfId="288" priority="34">
      <formula>$J$89=""</formula>
    </cfRule>
  </conditionalFormatting>
  <conditionalFormatting sqref="D384:P400">
    <cfRule type="expression" dxfId="287" priority="33">
      <formula>$K$89=""</formula>
    </cfRule>
  </conditionalFormatting>
  <conditionalFormatting sqref="D403:P419">
    <cfRule type="expression" dxfId="286" priority="32">
      <formula>$L$89=""</formula>
    </cfRule>
  </conditionalFormatting>
  <conditionalFormatting sqref="D422:P438">
    <cfRule type="expression" dxfId="285" priority="31">
      <formula>$M$89=""</formula>
    </cfRule>
  </conditionalFormatting>
  <conditionalFormatting sqref="D441:P457">
    <cfRule type="expression" dxfId="284" priority="30">
      <formula>$N$89=""</formula>
    </cfRule>
  </conditionalFormatting>
  <conditionalFormatting sqref="D460:P476">
    <cfRule type="expression" dxfId="283" priority="29">
      <formula>$O$89=""</formula>
    </cfRule>
  </conditionalFormatting>
  <conditionalFormatting sqref="D479:P495">
    <cfRule type="expression" dxfId="282" priority="28">
      <formula>$P$89=""</formula>
    </cfRule>
  </conditionalFormatting>
  <conditionalFormatting sqref="D498:P514">
    <cfRule type="expression" dxfId="281" priority="27">
      <formula>$G$91=""</formula>
    </cfRule>
  </conditionalFormatting>
  <conditionalFormatting sqref="D517:P533">
    <cfRule type="expression" dxfId="280" priority="26">
      <formula>$H$91=""</formula>
    </cfRule>
  </conditionalFormatting>
  <conditionalFormatting sqref="D536:P552">
    <cfRule type="expression" dxfId="279" priority="25">
      <formula>$I$91=""</formula>
    </cfRule>
  </conditionalFormatting>
  <conditionalFormatting sqref="D555:P571">
    <cfRule type="expression" dxfId="278" priority="24">
      <formula>$J$91=""</formula>
    </cfRule>
  </conditionalFormatting>
  <conditionalFormatting sqref="D574:P590">
    <cfRule type="expression" dxfId="277" priority="23">
      <formula>$K$91=""</formula>
    </cfRule>
  </conditionalFormatting>
  <conditionalFormatting sqref="D593:P609">
    <cfRule type="expression" dxfId="276" priority="22">
      <formula>$L$91=""</formula>
    </cfRule>
  </conditionalFormatting>
  <conditionalFormatting sqref="D612:P628">
    <cfRule type="expression" dxfId="275" priority="21">
      <formula>$M$91=""</formula>
    </cfRule>
  </conditionalFormatting>
  <conditionalFormatting sqref="D631:P647">
    <cfRule type="expression" dxfId="274" priority="20">
      <formula>$N$91=""</formula>
    </cfRule>
  </conditionalFormatting>
  <conditionalFormatting sqref="D669:P685">
    <cfRule type="expression" dxfId="273" priority="18">
      <formula>$P$91=""</formula>
    </cfRule>
  </conditionalFormatting>
  <conditionalFormatting sqref="D840:P856">
    <cfRule type="expression" dxfId="272" priority="9">
      <formula>$O$93=""</formula>
    </cfRule>
  </conditionalFormatting>
  <conditionalFormatting sqref="D688:P704">
    <cfRule type="expression" dxfId="271" priority="17">
      <formula>$G$93=""</formula>
    </cfRule>
  </conditionalFormatting>
  <conditionalFormatting sqref="D707:P723">
    <cfRule type="expression" dxfId="270" priority="16">
      <formula>$H$93=""</formula>
    </cfRule>
  </conditionalFormatting>
  <conditionalFormatting sqref="D726:P742">
    <cfRule type="expression" dxfId="269" priority="15">
      <formula>$I$93=""</formula>
    </cfRule>
  </conditionalFormatting>
  <conditionalFormatting sqref="D745:P761">
    <cfRule type="expression" dxfId="268" priority="14">
      <formula>$J$93=""</formula>
    </cfRule>
  </conditionalFormatting>
  <conditionalFormatting sqref="D764:P780">
    <cfRule type="expression" dxfId="267" priority="13">
      <formula>$K$93=""</formula>
    </cfRule>
  </conditionalFormatting>
  <conditionalFormatting sqref="D783:P799">
    <cfRule type="expression" dxfId="266" priority="12">
      <formula>$L$93=""</formula>
    </cfRule>
  </conditionalFormatting>
  <conditionalFormatting sqref="D802:P818">
    <cfRule type="expression" dxfId="265" priority="11">
      <formula>$M$93=""</formula>
    </cfRule>
  </conditionalFormatting>
  <conditionalFormatting sqref="D821:P837">
    <cfRule type="expression" dxfId="264" priority="10">
      <formula>$N$93=""</formula>
    </cfRule>
  </conditionalFormatting>
  <conditionalFormatting sqref="D859:P875">
    <cfRule type="expression" dxfId="263" priority="8">
      <formula>$P$93=""</formula>
    </cfRule>
  </conditionalFormatting>
  <conditionalFormatting sqref="D878:P894">
    <cfRule type="expression" dxfId="262" priority="7">
      <formula>$G$95=""</formula>
    </cfRule>
  </conditionalFormatting>
  <conditionalFormatting sqref="D897:P913">
    <cfRule type="expression" dxfId="261" priority="6">
      <formula>$H$95=""</formula>
    </cfRule>
  </conditionalFormatting>
  <conditionalFormatting sqref="D916:P932">
    <cfRule type="expression" dxfId="260" priority="5">
      <formula>$I$95=""</formula>
    </cfRule>
  </conditionalFormatting>
  <conditionalFormatting sqref="D935:P951">
    <cfRule type="expression" dxfId="259" priority="4">
      <formula>$J$95=""</formula>
    </cfRule>
  </conditionalFormatting>
  <conditionalFormatting sqref="D954:P970">
    <cfRule type="expression" dxfId="258" priority="3">
      <formula>$K$95=""</formula>
    </cfRule>
  </conditionalFormatting>
  <conditionalFormatting sqref="D973:P989">
    <cfRule type="expression" dxfId="257" priority="2">
      <formula>$L$95=""</formula>
    </cfRule>
  </conditionalFormatting>
  <conditionalFormatting sqref="D213:P229">
    <cfRule type="expression" dxfId="256" priority="42">
      <formula>$L$87=""</formula>
    </cfRule>
  </conditionalFormatting>
  <conditionalFormatting sqref="D650:P666">
    <cfRule type="expression" dxfId="255"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44F061C2-22E3-4905-87C4-80BA314CB836}">
      <formula1>INDIRECT($G214)</formula1>
    </dataValidation>
    <dataValidation type="list" allowBlank="1" showInputMessage="1" showErrorMessage="1" sqref="E12" xr:uid="{3042AAB2-A1E4-4850-A1E5-7CF61EF89362}">
      <formula1>$G$12:$P$12</formula1>
    </dataValidation>
    <dataValidation type="list" imeMode="halfAlpha" allowBlank="1" showInputMessage="1" showErrorMessage="1" sqref="G34" xr:uid="{13D847C0-F9A9-4B8D-BA33-8C0EB88D5C39}">
      <formula1>"人数換算,就業時間換算"</formula1>
    </dataValidation>
    <dataValidation type="list" allowBlank="1" showInputMessage="1" showErrorMessage="1" sqref="G101" xr:uid="{5EF3D702-B64B-4C90-8174-B4874E6058AC}">
      <formula1>INDIRECT($G$100)</formula1>
    </dataValidation>
    <dataValidation type="list" allowBlank="1" showInputMessage="1" showErrorMessage="1" sqref="G120" xr:uid="{EE8090F8-656B-440D-A21B-7DAC6EF2E4B5}">
      <formula1>INDIRECT($G$119)</formula1>
    </dataValidation>
    <dataValidation type="list" allowBlank="1" showInputMessage="1" showErrorMessage="1" sqref="G139" xr:uid="{E003B512-12F7-4331-900F-8AC7F9FA80C5}">
      <formula1>INDIRECT($G$138)</formula1>
    </dataValidation>
    <dataValidation type="list" allowBlank="1" showInputMessage="1" showErrorMessage="1" sqref="G158" xr:uid="{2D784F9D-73A4-41A2-B2D3-C177BAE34C52}">
      <formula1>INDIRECT($G$157)</formula1>
    </dataValidation>
    <dataValidation type="list" allowBlank="1" showInputMessage="1" showErrorMessage="1" sqref="G177" xr:uid="{24BAA704-7149-41E4-ABE4-DB9146FE7C5A}">
      <formula1>INDIRECT($G$176)</formula1>
    </dataValidation>
    <dataValidation type="list" allowBlank="1" showInputMessage="1" showErrorMessage="1" sqref="G196" xr:uid="{C0B2AD0D-AAA9-4331-A055-F362F4A035DC}">
      <formula1>INDIRECT($G$195)</formula1>
    </dataValidation>
    <dataValidation type="list" allowBlank="1" showInputMessage="1" showErrorMessage="1" sqref="G57" xr:uid="{A27BB9BF-8E40-45DC-BE34-AAF3D1FE6425}">
      <formula1>INDIRECT($G$56)</formula1>
    </dataValidation>
    <dataValidation operator="lessThanOrEqual" allowBlank="1" showInputMessage="1" showErrorMessage="1" sqref="E9" xr:uid="{8A12B23D-C9E5-4989-805A-5CFF2637746D}"/>
    <dataValidation type="date" allowBlank="1" showInputMessage="1" showErrorMessage="1" error="補助事業期間内（2026年12月31日まで）の日付を入力してください" sqref="E10" xr:uid="{81B3CEED-ED9A-4C70-95E9-C08648EA792E}">
      <formula1>45412</formula1>
      <formula2>46387</formula2>
    </dataValidation>
    <dataValidation operator="greaterThanOrEqual" allowBlank="1" showInputMessage="1" showErrorMessage="1" error="2024年3月1日以降の日付を入力ください" sqref="E7" xr:uid="{98922C1D-9092-4757-8F73-E7BF1326EAF7}"/>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B67587DC-D8E5-41C9-A06A-4F1C00E27771}"/>
    <dataValidation type="list" allowBlank="1" showInputMessage="1" showErrorMessage="1" sqref="G54:G55" xr:uid="{BA91B840-CE3C-4D32-9436-28111A202CA6}">
      <formula1>"該当,非該当"</formula1>
    </dataValidation>
  </dataValidations>
  <hyperlinks>
    <hyperlink ref="H54" r:id="rId1" xr:uid="{04CB780F-46EF-4460-927B-9300122EC05A}"/>
    <hyperlink ref="H55" r:id="rId2" xr:uid="{A58B691D-DF7A-4FB8-8D26-087C98A6B13D}"/>
    <hyperlink ref="E58" r:id="rId3" xr:uid="{4DA91ED7-7E6F-4750-B5C1-B3DBC4BB2AC6}"/>
    <hyperlink ref="E102" r:id="rId4" xr:uid="{7A7DA1B1-D40A-477E-B833-0B47C7BF2E0C}"/>
    <hyperlink ref="E121" r:id="rId5" xr:uid="{AF853505-314B-4954-AB29-C1466E734736}"/>
    <hyperlink ref="E140" r:id="rId6" xr:uid="{EFE2F53A-8A25-41F9-87E6-C9E17200E4BA}"/>
    <hyperlink ref="E159" r:id="rId7" xr:uid="{C5CA5B8B-7F93-42F6-B948-D08ADDAEB82D}"/>
    <hyperlink ref="E178" r:id="rId8" xr:uid="{0DA7B7EE-626A-45BB-8935-D97A56439B06}"/>
    <hyperlink ref="E197" r:id="rId9" xr:uid="{8523BE84-86DF-4594-A0F0-6A69BF13F69E}"/>
    <hyperlink ref="Q50" r:id="rId10" xr:uid="{AF5EF163-AC50-4377-9B3D-875DD267E14D}"/>
    <hyperlink ref="Q48" r:id="rId11" xr:uid="{F7328156-AC04-463D-BFEF-147A19ABCAD3}"/>
    <hyperlink ref="Q51" r:id="rId12" xr:uid="{02F49D0C-A2EE-451C-AE26-083003381921}"/>
    <hyperlink ref="E216" r:id="rId13" xr:uid="{77B64623-BBBA-4BB7-A5AD-FCEEE515C1E6}"/>
    <hyperlink ref="E235" r:id="rId14" xr:uid="{9AA19B9E-16DF-4584-8BDE-5CF18E88CD7C}"/>
    <hyperlink ref="E254" r:id="rId15" xr:uid="{A62248C2-4AC4-4C34-B473-DC6DD8E146CD}"/>
    <hyperlink ref="E273" r:id="rId16" xr:uid="{360DE1C3-12C0-4A36-BA48-07DC2DE6C681}"/>
    <hyperlink ref="E292" r:id="rId17" xr:uid="{9840DD14-F3D5-47CC-AAC4-85B2EE5A60C7}"/>
    <hyperlink ref="E311" r:id="rId18" xr:uid="{7C89528F-CD8F-4C65-A69D-35F77FECB7B5}"/>
    <hyperlink ref="E330" r:id="rId19" xr:uid="{333BFC6A-2B73-4CA6-B6B7-762C029D2130}"/>
    <hyperlink ref="E349" r:id="rId20" xr:uid="{C2B9941A-A5D0-4DC6-B749-8A0FA2CAF8CF}"/>
    <hyperlink ref="E368" r:id="rId21" xr:uid="{C6497228-1A4A-46AA-9660-7EB6D39B74AD}"/>
    <hyperlink ref="E387" r:id="rId22" xr:uid="{DA404432-0531-46EF-A435-B9B525226C37}"/>
    <hyperlink ref="E406" r:id="rId23" xr:uid="{8CDE0082-B7F8-44E0-88C9-08C76519EFCE}"/>
    <hyperlink ref="E425" r:id="rId24" xr:uid="{36851F6E-C050-48E6-8059-77224EF48A1C}"/>
    <hyperlink ref="E444" r:id="rId25" xr:uid="{A4B0685C-F69B-4978-8E71-2A2E6D639E99}"/>
    <hyperlink ref="E463" r:id="rId26" xr:uid="{BE268B1F-472A-4C04-9569-8A495071638C}"/>
    <hyperlink ref="E482" r:id="rId27" xr:uid="{6C1EAB67-83B9-4D81-9082-5D62FE2EA090}"/>
    <hyperlink ref="E501" r:id="rId28" xr:uid="{F9CCDB06-E73F-4D4F-9817-838FA3AD741C}"/>
    <hyperlink ref="E520" r:id="rId29" xr:uid="{28F48C4A-D150-496A-8080-B54479A97551}"/>
    <hyperlink ref="E539" r:id="rId30" xr:uid="{32056C30-93B9-47E3-99BA-593069E1DB55}"/>
    <hyperlink ref="E558" r:id="rId31" xr:uid="{D7AD1DD3-9B6D-4546-8688-3731D6D02A16}"/>
    <hyperlink ref="E577" r:id="rId32" xr:uid="{2F1ED99E-1836-4EBD-8DCC-BBD0D301FB36}"/>
    <hyperlink ref="E596" r:id="rId33" xr:uid="{4CCB8E4C-F454-4E59-8332-53F60030C56C}"/>
    <hyperlink ref="E615" r:id="rId34" xr:uid="{33F1B12E-B404-4C90-A321-23876552BACA}"/>
    <hyperlink ref="E634" r:id="rId35" xr:uid="{7B227002-0714-4F94-B9F7-1F8AE2239C95}"/>
    <hyperlink ref="E653" r:id="rId36" xr:uid="{2858B4DB-BCC9-4B45-9FA0-9F8DE7B29C6E}"/>
    <hyperlink ref="E672" r:id="rId37" xr:uid="{DF188D13-A034-472D-AE47-3572BC7DC20B}"/>
    <hyperlink ref="E691" r:id="rId38" xr:uid="{3AF0639C-9F3A-41EF-B772-AF91E38FEDDE}"/>
    <hyperlink ref="E710" r:id="rId39" xr:uid="{2897188F-F358-497E-8A93-B56C85021103}"/>
    <hyperlink ref="E729" r:id="rId40" xr:uid="{609756A3-6F51-47BC-9B0B-0FD0B08B2771}"/>
    <hyperlink ref="E748" r:id="rId41" xr:uid="{F0316766-B9D4-4CB7-932E-4F12BBF49DE8}"/>
    <hyperlink ref="E767" r:id="rId42" xr:uid="{42AD179B-2324-418E-AF42-32C15CD33912}"/>
    <hyperlink ref="E786" r:id="rId43" xr:uid="{5E97CCD1-A7EE-442C-B5A6-EB5F1692C7C5}"/>
    <hyperlink ref="E805" r:id="rId44" xr:uid="{68742511-9437-4681-BDE5-5AF19832335A}"/>
    <hyperlink ref="E824" r:id="rId45" xr:uid="{2503E540-97A2-4884-8BDC-143A0EEB355B}"/>
    <hyperlink ref="E843" r:id="rId46" xr:uid="{B5848F8D-932C-4B83-8406-4F177075E605}"/>
    <hyperlink ref="E862" r:id="rId47" xr:uid="{30993446-C8A7-4D4A-98B4-E1CB691B056D}"/>
    <hyperlink ref="E881" r:id="rId48" xr:uid="{5299D09D-3DA8-49D2-A515-81199D1DCC03}"/>
    <hyperlink ref="E900" r:id="rId49" xr:uid="{3C1AB935-C36D-46F9-A96B-6E68FE2C7408}"/>
    <hyperlink ref="E919" r:id="rId50" xr:uid="{3BFBA173-063A-4711-A6D5-334CE9A17A95}"/>
    <hyperlink ref="E938" r:id="rId51" xr:uid="{1996B11B-8C02-4D58-AE1E-EF25B3BA9FE7}"/>
    <hyperlink ref="E957" r:id="rId52" xr:uid="{414EB3AE-C1E7-4BA4-8723-E6A100FEE222}"/>
    <hyperlink ref="E976" r:id="rId53" xr:uid="{EA2C8787-C796-42B1-ADDB-6D2096B0697F}"/>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DA20E5F4-42D4-43E3-A3BC-F0F11AD89445}">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4FFAC736-A779-41C2-A3F6-B16AD4DD097A}">
          <x14:formula1>
            <xm:f>【参考】業種!$E$2:$X$2</xm:f>
          </x14:formula1>
          <xm:sqref>G56</xm:sqref>
        </x14:dataValidation>
        <x14:dataValidation type="list" allowBlank="1" showInputMessage="1" showErrorMessage="1" xr:uid="{BD28CB13-5A39-4F97-AA77-610CE60295FA}">
          <x14:formula1>
            <xm:f>【参考】最低賃金の5年間の年平均の年平均上昇率!$B$4:$B$50</xm:f>
          </x14:formula1>
          <xm:sqref>G85 G87:P87 G89:P89 G91:P91 G93:P93 G95:L95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DE1CF-DC09-430D-97F7-9EC957EB9AE6}">
  <sheetPr codeName="Sheet12">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IF(①申請者情報!$D$39="","",①申請者情報!$D$39)</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4olCVFhJkoLToOWgftE8dpjrii+TDbuU2L0olxJjGO0rIXPWX7/VpH2kBcO2Heoz2PACVIFvbYBRUII5qtECWA==" saltValue="+xSQ0/I+sL0gyrOxd/PMl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54" priority="51">
      <formula>G1004="非該当"</formula>
    </cfRule>
  </conditionalFormatting>
  <conditionalFormatting sqref="D118:P134">
    <cfRule type="expression" dxfId="253" priority="47">
      <formula>$G$87=""</formula>
    </cfRule>
  </conditionalFormatting>
  <conditionalFormatting sqref="D137:P153">
    <cfRule type="expression" dxfId="252" priority="46">
      <formula>$H$87=""</formula>
    </cfRule>
  </conditionalFormatting>
  <conditionalFormatting sqref="D156:P172">
    <cfRule type="expression" dxfId="251" priority="45">
      <formula>$I$87=""</formula>
    </cfRule>
  </conditionalFormatting>
  <conditionalFormatting sqref="D175:P191">
    <cfRule type="expression" dxfId="250" priority="44">
      <formula>$J$87=""</formula>
    </cfRule>
  </conditionalFormatting>
  <conditionalFormatting sqref="D194:P210">
    <cfRule type="expression" dxfId="249" priority="43">
      <formula>$K$87=""</formula>
    </cfRule>
  </conditionalFormatting>
  <conditionalFormatting sqref="C5:F5">
    <cfRule type="expression" dxfId="248"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247"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246"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245" priority="50">
      <formula>G$13="－"</formula>
    </cfRule>
  </conditionalFormatting>
  <conditionalFormatting sqref="D232:P248">
    <cfRule type="expression" dxfId="244" priority="41">
      <formula>$M$87=""</formula>
    </cfRule>
  </conditionalFormatting>
  <conditionalFormatting sqref="D251:P267">
    <cfRule type="expression" dxfId="243" priority="40">
      <formula>$N$87=""</formula>
    </cfRule>
  </conditionalFormatting>
  <conditionalFormatting sqref="D270:P286">
    <cfRule type="expression" dxfId="242" priority="39">
      <formula>$O$87=""</formula>
    </cfRule>
  </conditionalFormatting>
  <conditionalFormatting sqref="D289:P305">
    <cfRule type="expression" dxfId="241" priority="38">
      <formula>$P$87=""</formula>
    </cfRule>
  </conditionalFormatting>
  <conditionalFormatting sqref="D308:P324">
    <cfRule type="expression" dxfId="240" priority="37">
      <formula>$G$89=""</formula>
    </cfRule>
  </conditionalFormatting>
  <conditionalFormatting sqref="D327:P343">
    <cfRule type="expression" dxfId="239" priority="36">
      <formula>$H$89=""</formula>
    </cfRule>
  </conditionalFormatting>
  <conditionalFormatting sqref="D346:P362">
    <cfRule type="expression" dxfId="238" priority="35">
      <formula>$I$89=""</formula>
    </cfRule>
  </conditionalFormatting>
  <conditionalFormatting sqref="D365:P381">
    <cfRule type="expression" dxfId="237" priority="34">
      <formula>$J$89=""</formula>
    </cfRule>
  </conditionalFormatting>
  <conditionalFormatting sqref="D384:P400">
    <cfRule type="expression" dxfId="236" priority="33">
      <formula>$K$89=""</formula>
    </cfRule>
  </conditionalFormatting>
  <conditionalFormatting sqref="D403:P419">
    <cfRule type="expression" dxfId="235" priority="32">
      <formula>$L$89=""</formula>
    </cfRule>
  </conditionalFormatting>
  <conditionalFormatting sqref="D422:P438">
    <cfRule type="expression" dxfId="234" priority="31">
      <formula>$M$89=""</formula>
    </cfRule>
  </conditionalFormatting>
  <conditionalFormatting sqref="D441:P457">
    <cfRule type="expression" dxfId="233" priority="30">
      <formula>$N$89=""</formula>
    </cfRule>
  </conditionalFormatting>
  <conditionalFormatting sqref="D460:P476">
    <cfRule type="expression" dxfId="232" priority="29">
      <formula>$O$89=""</formula>
    </cfRule>
  </conditionalFormatting>
  <conditionalFormatting sqref="D479:P495">
    <cfRule type="expression" dxfId="231" priority="28">
      <formula>$P$89=""</formula>
    </cfRule>
  </conditionalFormatting>
  <conditionalFormatting sqref="D498:P514">
    <cfRule type="expression" dxfId="230" priority="27">
      <formula>$G$91=""</formula>
    </cfRule>
  </conditionalFormatting>
  <conditionalFormatting sqref="D517:P533">
    <cfRule type="expression" dxfId="229" priority="26">
      <formula>$H$91=""</formula>
    </cfRule>
  </conditionalFormatting>
  <conditionalFormatting sqref="D536:P552">
    <cfRule type="expression" dxfId="228" priority="25">
      <formula>$I$91=""</formula>
    </cfRule>
  </conditionalFormatting>
  <conditionalFormatting sqref="D555:P571">
    <cfRule type="expression" dxfId="227" priority="24">
      <formula>$J$91=""</formula>
    </cfRule>
  </conditionalFormatting>
  <conditionalFormatting sqref="D574:P590">
    <cfRule type="expression" dxfId="226" priority="23">
      <formula>$K$91=""</formula>
    </cfRule>
  </conditionalFormatting>
  <conditionalFormatting sqref="D593:P609">
    <cfRule type="expression" dxfId="225" priority="22">
      <formula>$L$91=""</formula>
    </cfRule>
  </conditionalFormatting>
  <conditionalFormatting sqref="D612:P628">
    <cfRule type="expression" dxfId="224" priority="21">
      <formula>$M$91=""</formula>
    </cfRule>
  </conditionalFormatting>
  <conditionalFormatting sqref="D631:P647">
    <cfRule type="expression" dxfId="223" priority="20">
      <formula>$N$91=""</formula>
    </cfRule>
  </conditionalFormatting>
  <conditionalFormatting sqref="D669:P685">
    <cfRule type="expression" dxfId="222" priority="18">
      <formula>$P$91=""</formula>
    </cfRule>
  </conditionalFormatting>
  <conditionalFormatting sqref="D840:P856">
    <cfRule type="expression" dxfId="221" priority="9">
      <formula>$O$93=""</formula>
    </cfRule>
  </conditionalFormatting>
  <conditionalFormatting sqref="D688:P704">
    <cfRule type="expression" dxfId="220" priority="17">
      <formula>$G$93=""</formula>
    </cfRule>
  </conditionalFormatting>
  <conditionalFormatting sqref="D707:P723">
    <cfRule type="expression" dxfId="219" priority="16">
      <formula>$H$93=""</formula>
    </cfRule>
  </conditionalFormatting>
  <conditionalFormatting sqref="D726:P742">
    <cfRule type="expression" dxfId="218" priority="15">
      <formula>$I$93=""</formula>
    </cfRule>
  </conditionalFormatting>
  <conditionalFormatting sqref="D745:P761">
    <cfRule type="expression" dxfId="217" priority="14">
      <formula>$J$93=""</formula>
    </cfRule>
  </conditionalFormatting>
  <conditionalFormatting sqref="D764:P780">
    <cfRule type="expression" dxfId="216" priority="13">
      <formula>$K$93=""</formula>
    </cfRule>
  </conditionalFormatting>
  <conditionalFormatting sqref="D783:P799">
    <cfRule type="expression" dxfId="215" priority="12">
      <formula>$L$93=""</formula>
    </cfRule>
  </conditionalFormatting>
  <conditionalFormatting sqref="D802:P818">
    <cfRule type="expression" dxfId="214" priority="11">
      <formula>$M$93=""</formula>
    </cfRule>
  </conditionalFormatting>
  <conditionalFormatting sqref="D821:P837">
    <cfRule type="expression" dxfId="213" priority="10">
      <formula>$N$93=""</formula>
    </cfRule>
  </conditionalFormatting>
  <conditionalFormatting sqref="D859:P875">
    <cfRule type="expression" dxfId="212" priority="8">
      <formula>$P$93=""</formula>
    </cfRule>
  </conditionalFormatting>
  <conditionalFormatting sqref="D878:P894">
    <cfRule type="expression" dxfId="211" priority="7">
      <formula>$G$95=""</formula>
    </cfRule>
  </conditionalFormatting>
  <conditionalFormatting sqref="D897:P913">
    <cfRule type="expression" dxfId="210" priority="6">
      <formula>$H$95=""</formula>
    </cfRule>
  </conditionalFormatting>
  <conditionalFormatting sqref="D916:P932">
    <cfRule type="expression" dxfId="209" priority="5">
      <formula>$I$95=""</formula>
    </cfRule>
  </conditionalFormatting>
  <conditionalFormatting sqref="D935:P951">
    <cfRule type="expression" dxfId="208" priority="4">
      <formula>$J$95=""</formula>
    </cfRule>
  </conditionalFormatting>
  <conditionalFormatting sqref="D954:P970">
    <cfRule type="expression" dxfId="207" priority="3">
      <formula>$K$95=""</formula>
    </cfRule>
  </conditionalFormatting>
  <conditionalFormatting sqref="D973:P989">
    <cfRule type="expression" dxfId="206" priority="2">
      <formula>$L$95=""</formula>
    </cfRule>
  </conditionalFormatting>
  <conditionalFormatting sqref="D213:P229">
    <cfRule type="expression" dxfId="205" priority="42">
      <formula>$L$87=""</formula>
    </cfRule>
  </conditionalFormatting>
  <conditionalFormatting sqref="D650:P666">
    <cfRule type="expression" dxfId="204"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6AFA5BCC-8FD7-48FC-B8C1-74C51AF19FE7}">
      <formula1>INDIRECT($G214)</formula1>
    </dataValidation>
    <dataValidation type="list" allowBlank="1" showInputMessage="1" showErrorMessage="1" sqref="E12" xr:uid="{69910081-5F77-4767-BC9C-5F459C5CCFD8}">
      <formula1>$G$12:$P$12</formula1>
    </dataValidation>
    <dataValidation type="list" imeMode="halfAlpha" allowBlank="1" showInputMessage="1" showErrorMessage="1" sqref="G34" xr:uid="{96979ADB-706F-420C-9050-06A20BD25268}">
      <formula1>"人数換算,就業時間換算"</formula1>
    </dataValidation>
    <dataValidation type="list" allowBlank="1" showInputMessage="1" showErrorMessage="1" sqref="G101" xr:uid="{4F4E5AFE-07D3-4B78-A8EF-38987F7ABB3E}">
      <formula1>INDIRECT($G$100)</formula1>
    </dataValidation>
    <dataValidation type="list" allowBlank="1" showInputMessage="1" showErrorMessage="1" sqref="G120" xr:uid="{74814F09-6E45-4D17-ADA4-672DC036416A}">
      <formula1>INDIRECT($G$119)</formula1>
    </dataValidation>
    <dataValidation type="list" allowBlank="1" showInputMessage="1" showErrorMessage="1" sqref="G139" xr:uid="{91333492-04CD-40B3-9A98-D37061ED459A}">
      <formula1>INDIRECT($G$138)</formula1>
    </dataValidation>
    <dataValidation type="list" allowBlank="1" showInputMessage="1" showErrorMessage="1" sqref="G158" xr:uid="{5FB3CE7B-5A3E-498D-96B6-57FBD65101DF}">
      <formula1>INDIRECT($G$157)</formula1>
    </dataValidation>
    <dataValidation type="list" allowBlank="1" showInputMessage="1" showErrorMessage="1" sqref="G177" xr:uid="{88623499-0DFD-4EEC-8569-7DC5D6E69FEC}">
      <formula1>INDIRECT($G$176)</formula1>
    </dataValidation>
    <dataValidation type="list" allowBlank="1" showInputMessage="1" showErrorMessage="1" sqref="G196" xr:uid="{946EDAD3-F8CA-494C-9D91-C65B7F352F57}">
      <formula1>INDIRECT($G$195)</formula1>
    </dataValidation>
    <dataValidation type="list" allowBlank="1" showInputMessage="1" showErrorMessage="1" sqref="G57" xr:uid="{4D8CCD48-31A5-43F9-AA68-7A1A2B9B19A2}">
      <formula1>INDIRECT($G$56)</formula1>
    </dataValidation>
    <dataValidation operator="lessThanOrEqual" allowBlank="1" showInputMessage="1" showErrorMessage="1" sqref="E9" xr:uid="{95758D2C-2CDE-47A1-8EDA-40BE0970971D}"/>
    <dataValidation type="date" allowBlank="1" showInputMessage="1" showErrorMessage="1" error="補助事業期間内（2026年12月31日まで）の日付を入力してください" sqref="E10" xr:uid="{23D08172-F7B7-4AC5-9A34-04925F4BB5E3}">
      <formula1>45412</formula1>
      <formula2>46387</formula2>
    </dataValidation>
    <dataValidation operator="greaterThanOrEqual" allowBlank="1" showInputMessage="1" showErrorMessage="1" error="2024年3月1日以降の日付を入力ください" sqref="E7" xr:uid="{E1F72192-4449-4160-B847-630545889CE1}"/>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7240BDA3-7B89-4713-889F-6116405C12EE}"/>
    <dataValidation type="list" allowBlank="1" showInputMessage="1" showErrorMessage="1" sqref="G54:G55" xr:uid="{F3718B0F-51FA-4006-84C5-6CCB1167E8D8}">
      <formula1>"該当,非該当"</formula1>
    </dataValidation>
  </dataValidations>
  <hyperlinks>
    <hyperlink ref="H54" r:id="rId1" xr:uid="{D6EB1E3B-E244-4FC2-A699-7A85BABD8417}"/>
    <hyperlink ref="H55" r:id="rId2" xr:uid="{FB56028A-9365-407C-B0C9-A21C17D2DEF6}"/>
    <hyperlink ref="E58" r:id="rId3" xr:uid="{638E3DD3-95A2-485C-A7B0-6616925B5F24}"/>
    <hyperlink ref="E102" r:id="rId4" xr:uid="{CE634575-915A-47F2-958C-56AE8504C71D}"/>
    <hyperlink ref="E121" r:id="rId5" xr:uid="{A6C28A13-85E7-441D-8EE0-FFF354255ECA}"/>
    <hyperlink ref="E140" r:id="rId6" xr:uid="{DE91C0FC-D0C9-40C9-897D-E252230AF667}"/>
    <hyperlink ref="E159" r:id="rId7" xr:uid="{B6B4BAB5-680E-48D7-839B-FB586AC66340}"/>
    <hyperlink ref="E178" r:id="rId8" xr:uid="{3A2EC7E5-2F78-4C8F-9B83-46C7505869C3}"/>
    <hyperlink ref="E197" r:id="rId9" xr:uid="{58823776-F44A-4E53-B249-2913C646AA6D}"/>
    <hyperlink ref="Q50" r:id="rId10" xr:uid="{EF30798A-F0B2-4F53-9F8A-26BEC452249C}"/>
    <hyperlink ref="Q48" r:id="rId11" xr:uid="{95E3C833-9022-41A0-BF69-F027EAC4BC3C}"/>
    <hyperlink ref="Q51" r:id="rId12" xr:uid="{20B7F860-B56A-4112-93C3-133918F2F2D5}"/>
    <hyperlink ref="E216" r:id="rId13" xr:uid="{F0D94481-AFCC-4ECB-803A-0546F68F58F8}"/>
    <hyperlink ref="E235" r:id="rId14" xr:uid="{BE58A6FE-7A24-4F73-814C-17CBA82A9D78}"/>
    <hyperlink ref="E254" r:id="rId15" xr:uid="{B6CE7040-FE61-4F1D-BA5F-9023807E7759}"/>
    <hyperlink ref="E273" r:id="rId16" xr:uid="{0523E711-CC50-4407-8147-70C0F21C71BC}"/>
    <hyperlink ref="E292" r:id="rId17" xr:uid="{75E521D9-FE90-408A-B13B-4D2652410B70}"/>
    <hyperlink ref="E311" r:id="rId18" xr:uid="{59D21CBD-9F35-4983-9C4D-D8971C67A250}"/>
    <hyperlink ref="E330" r:id="rId19" xr:uid="{BB353297-D9DB-457B-8B15-A9B354E9FACE}"/>
    <hyperlink ref="E349" r:id="rId20" xr:uid="{A56EABAF-0746-4728-92BF-B8D958216571}"/>
    <hyperlink ref="E368" r:id="rId21" xr:uid="{269C3012-38DD-4C17-910A-5AF4EB6634C9}"/>
    <hyperlink ref="E387" r:id="rId22" xr:uid="{3854A048-F317-449A-BF67-55D4E5C5417C}"/>
    <hyperlink ref="E406" r:id="rId23" xr:uid="{B870DBEE-5B59-48E4-96B9-A2D32CB8BC09}"/>
    <hyperlink ref="E425" r:id="rId24" xr:uid="{3F114D86-BC85-4177-9E47-9FDF0EDEF11B}"/>
    <hyperlink ref="E444" r:id="rId25" xr:uid="{88614098-A385-4677-A012-07DEBE460331}"/>
    <hyperlink ref="E463" r:id="rId26" xr:uid="{ECD710F3-537E-4C36-A4C8-739F7A9C5F9C}"/>
    <hyperlink ref="E482" r:id="rId27" xr:uid="{DDA95001-4E85-4DD3-828E-65AB3D9C24F4}"/>
    <hyperlink ref="E501" r:id="rId28" xr:uid="{3AF34607-A355-4C50-84D5-13D5484BC48E}"/>
    <hyperlink ref="E520" r:id="rId29" xr:uid="{17BBF06A-1122-444D-9056-8337F76C6983}"/>
    <hyperlink ref="E539" r:id="rId30" xr:uid="{485A698D-3AA4-4B43-99C3-1120FEAF8D1B}"/>
    <hyperlink ref="E558" r:id="rId31" xr:uid="{B4B72CB3-5F61-497D-A351-A6B9E08F91C2}"/>
    <hyperlink ref="E577" r:id="rId32" xr:uid="{D1FF4627-5471-421A-9E32-639CD12B4EE6}"/>
    <hyperlink ref="E596" r:id="rId33" xr:uid="{820716DC-A64E-4086-AFB6-BD94F8A0D7FF}"/>
    <hyperlink ref="E615" r:id="rId34" xr:uid="{ADD22D30-B74F-4148-A6F6-6F9518F5A81E}"/>
    <hyperlink ref="E634" r:id="rId35" xr:uid="{739454EE-4C9D-422E-A52E-17CC4A540463}"/>
    <hyperlink ref="E653" r:id="rId36" xr:uid="{042894EC-1308-41CC-AEA5-AAA020BDB5EA}"/>
    <hyperlink ref="E672" r:id="rId37" xr:uid="{5FDEBD0C-AF60-4324-B71B-300924A6D9D6}"/>
    <hyperlink ref="E691" r:id="rId38" xr:uid="{1ACFC4A9-5DC9-4C7A-8754-6F6047BE1D80}"/>
    <hyperlink ref="E710" r:id="rId39" xr:uid="{0932A731-C2F7-4F29-964C-F30CB485D8FE}"/>
    <hyperlink ref="E729" r:id="rId40" xr:uid="{0B68060C-2B6A-41C5-9D86-6EC7293412C5}"/>
    <hyperlink ref="E748" r:id="rId41" xr:uid="{0DC92E9F-5DD0-4818-8092-08348BF133DF}"/>
    <hyperlink ref="E767" r:id="rId42" xr:uid="{289024AD-5ADF-4163-B87A-E7CE5FBDB510}"/>
    <hyperlink ref="E786" r:id="rId43" xr:uid="{8906CD66-68BD-493B-AAEF-FCCA8BF604E6}"/>
    <hyperlink ref="E805" r:id="rId44" xr:uid="{40F47632-2FAE-4C9F-8696-ECDB49419296}"/>
    <hyperlink ref="E824" r:id="rId45" xr:uid="{0D91DED1-F5DE-4AA6-BDF1-790017B94E77}"/>
    <hyperlink ref="E843" r:id="rId46" xr:uid="{7C8A8EFB-385E-4580-AC2E-A6C95E60AB34}"/>
    <hyperlink ref="E862" r:id="rId47" xr:uid="{04B843B0-A597-468A-9066-946AB35C2773}"/>
    <hyperlink ref="E881" r:id="rId48" xr:uid="{2FC149D5-D449-4062-8F30-C4E2EF80F3A4}"/>
    <hyperlink ref="E900" r:id="rId49" xr:uid="{0EB7EF79-5B27-43CD-AFF4-D0D2CC32E560}"/>
    <hyperlink ref="E919" r:id="rId50" xr:uid="{26EA6578-4644-48EB-A4BB-176FCECDBBB5}"/>
    <hyperlink ref="E938" r:id="rId51" xr:uid="{77991DA6-21F9-4159-9283-51CC25172578}"/>
    <hyperlink ref="E957" r:id="rId52" xr:uid="{8846AB8D-500D-431C-B8C1-B6902EBD25C5}"/>
    <hyperlink ref="E976" r:id="rId53" xr:uid="{866FFE32-D91D-4C12-9787-F47F2950900D}"/>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2E03166-4C75-4AAA-80DF-82CA508F3949}">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E9C0BE4-2C58-40BC-AFD3-D7F0DE4DAC69}">
          <x14:formula1>
            <xm:f>【参考】業種!$E$2:$X$2</xm:f>
          </x14:formula1>
          <xm:sqref>G56</xm:sqref>
        </x14:dataValidation>
        <x14:dataValidation type="list" allowBlank="1" showInputMessage="1" showErrorMessage="1" xr:uid="{E9DC0B5A-FD43-4AD0-A6E0-5811A68CB491}">
          <x14:formula1>
            <xm:f>【参考】最低賃金の5年間の年平均の年平均上昇率!$B$4:$B$50</xm:f>
          </x14:formula1>
          <xm:sqref>G85 G87:P87 G89:P89 G91:P91 G93:P93 G95:L95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101FC-FF7F-4A47-B076-4A5214FD07A1}">
  <sheetPr codeName="Sheet13">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IF(①申請者情報!$D$41="","",①申請者情報!$D$41)</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75qMlv3q0cBcBkGefH2Qigo+ICR37wGiYEq04NUfq+aWoRMPAoxaFb/xxY/0JTPz9rsvQ8pxGTdyc7Bl0l55XA==" saltValue="vaITi3mo0JiXpEE8WIgezQ=="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03" priority="51">
      <formula>G1004="非該当"</formula>
    </cfRule>
  </conditionalFormatting>
  <conditionalFormatting sqref="D118:P134">
    <cfRule type="expression" dxfId="202" priority="47">
      <formula>$G$87=""</formula>
    </cfRule>
  </conditionalFormatting>
  <conditionalFormatting sqref="D137:P153">
    <cfRule type="expression" dxfId="201" priority="46">
      <formula>$H$87=""</formula>
    </cfRule>
  </conditionalFormatting>
  <conditionalFormatting sqref="D156:P172">
    <cfRule type="expression" dxfId="200" priority="45">
      <formula>$I$87=""</formula>
    </cfRule>
  </conditionalFormatting>
  <conditionalFormatting sqref="D175:P191">
    <cfRule type="expression" dxfId="199" priority="44">
      <formula>$J$87=""</formula>
    </cfRule>
  </conditionalFormatting>
  <conditionalFormatting sqref="D194:P210">
    <cfRule type="expression" dxfId="198" priority="43">
      <formula>$K$87=""</formula>
    </cfRule>
  </conditionalFormatting>
  <conditionalFormatting sqref="C5:F5">
    <cfRule type="expression" dxfId="197"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196"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195"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194" priority="50">
      <formula>G$13="－"</formula>
    </cfRule>
  </conditionalFormatting>
  <conditionalFormatting sqref="D232:P248">
    <cfRule type="expression" dxfId="193" priority="41">
      <formula>$M$87=""</formula>
    </cfRule>
  </conditionalFormatting>
  <conditionalFormatting sqref="D251:P267">
    <cfRule type="expression" dxfId="192" priority="40">
      <formula>$N$87=""</formula>
    </cfRule>
  </conditionalFormatting>
  <conditionalFormatting sqref="D270:P286">
    <cfRule type="expression" dxfId="191" priority="39">
      <formula>$O$87=""</formula>
    </cfRule>
  </conditionalFormatting>
  <conditionalFormatting sqref="D289:P305">
    <cfRule type="expression" dxfId="190" priority="38">
      <formula>$P$87=""</formula>
    </cfRule>
  </conditionalFormatting>
  <conditionalFormatting sqref="D308:P324">
    <cfRule type="expression" dxfId="189" priority="37">
      <formula>$G$89=""</formula>
    </cfRule>
  </conditionalFormatting>
  <conditionalFormatting sqref="D327:P343">
    <cfRule type="expression" dxfId="188" priority="36">
      <formula>$H$89=""</formula>
    </cfRule>
  </conditionalFormatting>
  <conditionalFormatting sqref="D346:P362">
    <cfRule type="expression" dxfId="187" priority="35">
      <formula>$I$89=""</formula>
    </cfRule>
  </conditionalFormatting>
  <conditionalFormatting sqref="D365:P381">
    <cfRule type="expression" dxfId="186" priority="34">
      <formula>$J$89=""</formula>
    </cfRule>
  </conditionalFormatting>
  <conditionalFormatting sqref="D384:P400">
    <cfRule type="expression" dxfId="185" priority="33">
      <formula>$K$89=""</formula>
    </cfRule>
  </conditionalFormatting>
  <conditionalFormatting sqref="D403:P419">
    <cfRule type="expression" dxfId="184" priority="32">
      <formula>$L$89=""</formula>
    </cfRule>
  </conditionalFormatting>
  <conditionalFormatting sqref="D422:P438">
    <cfRule type="expression" dxfId="183" priority="31">
      <formula>$M$89=""</formula>
    </cfRule>
  </conditionalFormatting>
  <conditionalFormatting sqref="D441:P457">
    <cfRule type="expression" dxfId="182" priority="30">
      <formula>$N$89=""</formula>
    </cfRule>
  </conditionalFormatting>
  <conditionalFormatting sqref="D460:P476">
    <cfRule type="expression" dxfId="181" priority="29">
      <formula>$O$89=""</formula>
    </cfRule>
  </conditionalFormatting>
  <conditionalFormatting sqref="D479:P495">
    <cfRule type="expression" dxfId="180" priority="28">
      <formula>$P$89=""</formula>
    </cfRule>
  </conditionalFormatting>
  <conditionalFormatting sqref="D498:P514">
    <cfRule type="expression" dxfId="179" priority="27">
      <formula>$G$91=""</formula>
    </cfRule>
  </conditionalFormatting>
  <conditionalFormatting sqref="D517:P533">
    <cfRule type="expression" dxfId="178" priority="26">
      <formula>$H$91=""</formula>
    </cfRule>
  </conditionalFormatting>
  <conditionalFormatting sqref="D536:P552">
    <cfRule type="expression" dxfId="177" priority="25">
      <formula>$I$91=""</formula>
    </cfRule>
  </conditionalFormatting>
  <conditionalFormatting sqref="D555:P571">
    <cfRule type="expression" dxfId="176" priority="24">
      <formula>$J$91=""</formula>
    </cfRule>
  </conditionalFormatting>
  <conditionalFormatting sqref="D574:P590">
    <cfRule type="expression" dxfId="175" priority="23">
      <formula>$K$91=""</formula>
    </cfRule>
  </conditionalFormatting>
  <conditionalFormatting sqref="D593:P609">
    <cfRule type="expression" dxfId="174" priority="22">
      <formula>$L$91=""</formula>
    </cfRule>
  </conditionalFormatting>
  <conditionalFormatting sqref="D612:P628">
    <cfRule type="expression" dxfId="173" priority="21">
      <formula>$M$91=""</formula>
    </cfRule>
  </conditionalFormatting>
  <conditionalFormatting sqref="D631:P647">
    <cfRule type="expression" dxfId="172" priority="20">
      <formula>$N$91=""</formula>
    </cfRule>
  </conditionalFormatting>
  <conditionalFormatting sqref="D669:P685">
    <cfRule type="expression" dxfId="171" priority="18">
      <formula>$P$91=""</formula>
    </cfRule>
  </conditionalFormatting>
  <conditionalFormatting sqref="D840:P856">
    <cfRule type="expression" dxfId="170" priority="9">
      <formula>$O$93=""</formula>
    </cfRule>
  </conditionalFormatting>
  <conditionalFormatting sqref="D688:P704">
    <cfRule type="expression" dxfId="169" priority="17">
      <formula>$G$93=""</formula>
    </cfRule>
  </conditionalFormatting>
  <conditionalFormatting sqref="D707:P723">
    <cfRule type="expression" dxfId="168" priority="16">
      <formula>$H$93=""</formula>
    </cfRule>
  </conditionalFormatting>
  <conditionalFormatting sqref="D726:P742">
    <cfRule type="expression" dxfId="167" priority="15">
      <formula>$I$93=""</formula>
    </cfRule>
  </conditionalFormatting>
  <conditionalFormatting sqref="D745:P761">
    <cfRule type="expression" dxfId="166" priority="14">
      <formula>$J$93=""</formula>
    </cfRule>
  </conditionalFormatting>
  <conditionalFormatting sqref="D764:P780">
    <cfRule type="expression" dxfId="165" priority="13">
      <formula>$K$93=""</formula>
    </cfRule>
  </conditionalFormatting>
  <conditionalFormatting sqref="D783:P799">
    <cfRule type="expression" dxfId="164" priority="12">
      <formula>$L$93=""</formula>
    </cfRule>
  </conditionalFormatting>
  <conditionalFormatting sqref="D802:P818">
    <cfRule type="expression" dxfId="163" priority="11">
      <formula>$M$93=""</formula>
    </cfRule>
  </conditionalFormatting>
  <conditionalFormatting sqref="D821:P837">
    <cfRule type="expression" dxfId="162" priority="10">
      <formula>$N$93=""</formula>
    </cfRule>
  </conditionalFormatting>
  <conditionalFormatting sqref="D859:P875">
    <cfRule type="expression" dxfId="161" priority="8">
      <formula>$P$93=""</formula>
    </cfRule>
  </conditionalFormatting>
  <conditionalFormatting sqref="D878:P894">
    <cfRule type="expression" dxfId="160" priority="7">
      <formula>$G$95=""</formula>
    </cfRule>
  </conditionalFormatting>
  <conditionalFormatting sqref="D897:P913">
    <cfRule type="expression" dxfId="159" priority="6">
      <formula>$H$95=""</formula>
    </cfRule>
  </conditionalFormatting>
  <conditionalFormatting sqref="D916:P932">
    <cfRule type="expression" dxfId="158" priority="5">
      <formula>$I$95=""</formula>
    </cfRule>
  </conditionalFormatting>
  <conditionalFormatting sqref="D935:P951">
    <cfRule type="expression" dxfId="157" priority="4">
      <formula>$J$95=""</formula>
    </cfRule>
  </conditionalFormatting>
  <conditionalFormatting sqref="D954:P970">
    <cfRule type="expression" dxfId="156" priority="3">
      <formula>$K$95=""</formula>
    </cfRule>
  </conditionalFormatting>
  <conditionalFormatting sqref="D973:P989">
    <cfRule type="expression" dxfId="155" priority="2">
      <formula>$L$95=""</formula>
    </cfRule>
  </conditionalFormatting>
  <conditionalFormatting sqref="D213:P229">
    <cfRule type="expression" dxfId="154" priority="42">
      <formula>$L$87=""</formula>
    </cfRule>
  </conditionalFormatting>
  <conditionalFormatting sqref="D650:P666">
    <cfRule type="expression" dxfId="153"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3C03E08A-FF81-495E-8F46-5B8A3FF8C94C}">
      <formula1>INDIRECT($G214)</formula1>
    </dataValidation>
    <dataValidation type="list" allowBlank="1" showInputMessage="1" showErrorMessage="1" sqref="E12" xr:uid="{216528F4-6E02-472C-B8B0-3C32E0E58228}">
      <formula1>$G$12:$P$12</formula1>
    </dataValidation>
    <dataValidation type="list" imeMode="halfAlpha" allowBlank="1" showInputMessage="1" showErrorMessage="1" sqref="G34" xr:uid="{EC5574C1-F0D7-4533-8605-A3FF4DCB8B06}">
      <formula1>"人数換算,就業時間換算"</formula1>
    </dataValidation>
    <dataValidation type="list" allowBlank="1" showInputMessage="1" showErrorMessage="1" sqref="G101" xr:uid="{2DA0F3C7-BF99-46BE-8E6C-3332AC721C0A}">
      <formula1>INDIRECT($G$100)</formula1>
    </dataValidation>
    <dataValidation type="list" allowBlank="1" showInputMessage="1" showErrorMessage="1" sqref="G120" xr:uid="{BCA611EA-86DD-4989-9E55-EEC270A48590}">
      <formula1>INDIRECT($G$119)</formula1>
    </dataValidation>
    <dataValidation type="list" allowBlank="1" showInputMessage="1" showErrorMessage="1" sqref="G139" xr:uid="{422E277B-B69F-42F2-B969-A8409FF322F1}">
      <formula1>INDIRECT($G$138)</formula1>
    </dataValidation>
    <dataValidation type="list" allowBlank="1" showInputMessage="1" showErrorMessage="1" sqref="G158" xr:uid="{72FE7CB0-95D9-46F9-8412-AB571F8584B7}">
      <formula1>INDIRECT($G$157)</formula1>
    </dataValidation>
    <dataValidation type="list" allowBlank="1" showInputMessage="1" showErrorMessage="1" sqref="G177" xr:uid="{6933FFA4-C629-4A4C-8BBB-60887A051A5C}">
      <formula1>INDIRECT($G$176)</formula1>
    </dataValidation>
    <dataValidation type="list" allowBlank="1" showInputMessage="1" showErrorMessage="1" sqref="G196" xr:uid="{DD8B2CE8-630D-4F13-B8C1-1FA28CDACD5D}">
      <formula1>INDIRECT($G$195)</formula1>
    </dataValidation>
    <dataValidation type="list" allowBlank="1" showInputMessage="1" showErrorMessage="1" sqref="G57" xr:uid="{1A32F55E-04B0-4CA7-A5AE-5F5D3ECE3C68}">
      <formula1>INDIRECT($G$56)</formula1>
    </dataValidation>
    <dataValidation operator="lessThanOrEqual" allowBlank="1" showInputMessage="1" showErrorMessage="1" sqref="E9" xr:uid="{87AF2A7F-202E-4A02-B99B-9AE77945E45C}"/>
    <dataValidation type="date" allowBlank="1" showInputMessage="1" showErrorMessage="1" error="補助事業期間内（2026年12月31日まで）の日付を入力してください" sqref="E10" xr:uid="{EAE31FDD-387A-446C-A7ED-0DBD6DF3E900}">
      <formula1>45412</formula1>
      <formula2>46387</formula2>
    </dataValidation>
    <dataValidation operator="greaterThanOrEqual" allowBlank="1" showInputMessage="1" showErrorMessage="1" error="2024年3月1日以降の日付を入力ください" sqref="E7" xr:uid="{14A2B0E3-5BD4-4EB9-BD28-702C26A454E8}"/>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55C27E3A-0752-4662-8EB8-6BF8CE5534F1}"/>
    <dataValidation type="list" allowBlank="1" showInputMessage="1" showErrorMessage="1" sqref="G54:G55" xr:uid="{1D47C9A1-9025-4F77-B4AA-C831A00791AF}">
      <formula1>"該当,非該当"</formula1>
    </dataValidation>
  </dataValidations>
  <hyperlinks>
    <hyperlink ref="H54" r:id="rId1" xr:uid="{02D746F6-F20E-417F-97DF-B3870CFB630B}"/>
    <hyperlink ref="H55" r:id="rId2" xr:uid="{FF70D1F1-300E-4D11-8A16-A2E44F8162E4}"/>
    <hyperlink ref="E58" r:id="rId3" xr:uid="{53297139-91DA-4692-99D6-E85C8DE901A4}"/>
    <hyperlink ref="E102" r:id="rId4" xr:uid="{C71B4FC1-3DBE-40F9-BEFC-4280A6B4CDDA}"/>
    <hyperlink ref="E121" r:id="rId5" xr:uid="{2F469C70-B370-41BA-B419-B8ECA5EC0246}"/>
    <hyperlink ref="E140" r:id="rId6" xr:uid="{86ED0935-CC7C-43C9-B281-7B7E07AB168C}"/>
    <hyperlink ref="E159" r:id="rId7" xr:uid="{B9038AC0-4490-4088-8EC0-EF71936D1FF3}"/>
    <hyperlink ref="E178" r:id="rId8" xr:uid="{0ACBF067-200A-4D33-A989-BC545F9EAF9A}"/>
    <hyperlink ref="E197" r:id="rId9" xr:uid="{13CAC900-E7B5-48C5-96D4-399769A5C27E}"/>
    <hyperlink ref="Q50" r:id="rId10" xr:uid="{5B83405F-AFEE-41AB-B04F-59F0A6AF4C98}"/>
    <hyperlink ref="Q48" r:id="rId11" xr:uid="{4E7633ED-A3D2-4ED8-98DA-F1829F5ADC78}"/>
    <hyperlink ref="Q51" r:id="rId12" xr:uid="{66B6D24E-1D79-47CD-88F1-32F0A0E8DED1}"/>
    <hyperlink ref="E216" r:id="rId13" xr:uid="{F0D601E8-F90C-4F19-82AC-E368FC477C38}"/>
    <hyperlink ref="E235" r:id="rId14" xr:uid="{85877A5A-06A0-45C6-8C4C-B4B3B03FFB21}"/>
    <hyperlink ref="E254" r:id="rId15" xr:uid="{DD578D77-257D-472D-B6E8-D0714932E261}"/>
    <hyperlink ref="E273" r:id="rId16" xr:uid="{C99B4C52-D3E6-48E1-A779-96479B907657}"/>
    <hyperlink ref="E292" r:id="rId17" xr:uid="{772FBF9B-EB18-423E-BA74-DA64E220B208}"/>
    <hyperlink ref="E311" r:id="rId18" xr:uid="{A4B47395-2E80-44C7-BE6F-9A26DE7B141C}"/>
    <hyperlink ref="E330" r:id="rId19" xr:uid="{0AC0D3DA-B10B-44CE-81BC-83540B767EE1}"/>
    <hyperlink ref="E349" r:id="rId20" xr:uid="{9767327E-FCEA-4D36-BB4C-7693BFC80E85}"/>
    <hyperlink ref="E368" r:id="rId21" xr:uid="{0C0F938D-4BFD-4EA2-9C0D-637DF12D66C4}"/>
    <hyperlink ref="E387" r:id="rId22" xr:uid="{B9E2E6BC-645E-4CF4-8242-C52CD31B5A1E}"/>
    <hyperlink ref="E406" r:id="rId23" xr:uid="{7FDC1048-09B3-4401-A71B-9397C09CCC88}"/>
    <hyperlink ref="E425" r:id="rId24" xr:uid="{3427CC70-35CC-4C60-A8F7-2C4708482AF0}"/>
    <hyperlink ref="E444" r:id="rId25" xr:uid="{4EE89790-35AB-42E9-91D1-52BF88B0D5C2}"/>
    <hyperlink ref="E463" r:id="rId26" xr:uid="{12046343-0175-4B0F-9F2D-BE12C04BE997}"/>
    <hyperlink ref="E482" r:id="rId27" xr:uid="{071D838B-34F9-42D7-BF48-36A2DA7A2D99}"/>
    <hyperlink ref="E501" r:id="rId28" xr:uid="{C8FEB2C4-C090-44C2-AA9C-539776579769}"/>
    <hyperlink ref="E520" r:id="rId29" xr:uid="{D41F4212-B4E9-4C18-B9FE-47BF3464467B}"/>
    <hyperlink ref="E539" r:id="rId30" xr:uid="{B9D74153-83F4-4E51-A551-282D7B2B12A2}"/>
    <hyperlink ref="E558" r:id="rId31" xr:uid="{ABB45601-37AA-4BC4-9A1D-B4CD478910B1}"/>
    <hyperlink ref="E577" r:id="rId32" xr:uid="{086D0140-F7FC-43DF-946C-99473EF7136A}"/>
    <hyperlink ref="E596" r:id="rId33" xr:uid="{41A97EA4-ADA4-4E97-9FEC-3C0E2B7BDCB9}"/>
    <hyperlink ref="E615" r:id="rId34" xr:uid="{AF12A92C-61B6-481A-85FA-0780FA78B63A}"/>
    <hyperlink ref="E634" r:id="rId35" xr:uid="{353264DA-38CF-4E30-A126-DA74A8B0B49B}"/>
    <hyperlink ref="E653" r:id="rId36" xr:uid="{E805DB4B-7AF4-42B5-8759-D18FD9AC7419}"/>
    <hyperlink ref="E672" r:id="rId37" xr:uid="{EE9D3188-CA96-40FF-B2F3-C7B294FA2D38}"/>
    <hyperlink ref="E691" r:id="rId38" xr:uid="{03367395-B1B9-45B7-89F0-0615319A432A}"/>
    <hyperlink ref="E710" r:id="rId39" xr:uid="{A2214B2F-17D3-4B04-A8F9-418EA48E79ED}"/>
    <hyperlink ref="E729" r:id="rId40" xr:uid="{AA2AE21D-A14A-477B-942D-CDA67D93E0D6}"/>
    <hyperlink ref="E748" r:id="rId41" xr:uid="{2433314B-4193-488D-84DF-C90714CDD594}"/>
    <hyperlink ref="E767" r:id="rId42" xr:uid="{DADD1388-E365-458D-9C43-E5878C1A7489}"/>
    <hyperlink ref="E786" r:id="rId43" xr:uid="{4035C75A-6AAC-45BA-82C8-D07C5D936DFD}"/>
    <hyperlink ref="E805" r:id="rId44" xr:uid="{34206C68-6307-408E-9196-7783EAF9AF6C}"/>
    <hyperlink ref="E824" r:id="rId45" xr:uid="{88D76E2A-9C2C-49ED-826F-42866EB49D4B}"/>
    <hyperlink ref="E843" r:id="rId46" xr:uid="{41BE08AF-BE35-4B73-B861-D4521FE6D463}"/>
    <hyperlink ref="E862" r:id="rId47" xr:uid="{0F37E397-C91E-4CA2-B2EE-C5B04BE26A03}"/>
    <hyperlink ref="E881" r:id="rId48" xr:uid="{B1D7819B-BA76-4DEB-9753-DF3EC39F54D3}"/>
    <hyperlink ref="E900" r:id="rId49" xr:uid="{282B598C-BA4F-4080-89CE-FB4243D3A6BB}"/>
    <hyperlink ref="E919" r:id="rId50" xr:uid="{A35BE6D2-80AF-4229-ADC2-7D110CE37700}"/>
    <hyperlink ref="E938" r:id="rId51" xr:uid="{69D16005-36D5-46C1-88C6-CCDD127EABEA}"/>
    <hyperlink ref="E957" r:id="rId52" xr:uid="{EB1DCCD4-C87F-4F55-8A58-296EE99416DA}"/>
    <hyperlink ref="E976" r:id="rId53" xr:uid="{7AF93065-5399-4A70-8D99-16A54099A50B}"/>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01FF656-BFA3-4A5B-9C1E-2C0A9B706854}">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C89F1E94-930B-4CB2-B9B1-FA899D836F2D}">
          <x14:formula1>
            <xm:f>【参考】業種!$E$2:$X$2</xm:f>
          </x14:formula1>
          <xm:sqref>G56</xm:sqref>
        </x14:dataValidation>
        <x14:dataValidation type="list" allowBlank="1" showInputMessage="1" showErrorMessage="1" xr:uid="{A2678E48-AD2A-4FF7-811D-4F6D4B8ECC17}">
          <x14:formula1>
            <xm:f>【参考】最低賃金の5年間の年平均の年平均上昇率!$B$4:$B$50</xm:f>
          </x14:formula1>
          <xm:sqref>G85 G87:P87 G89:P89 G91:P91 G93:P93 G95:L95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86D11-DFC4-4C0E-A87F-148CCBCBD1B1}">
  <sheetPr codeName="Sheet14">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IF(①申請者情報!$D$43="","",①申請者情報!$D$43)</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Eef6VRipY/URP3KuDcK7mKjUnyOiXO/Q4Id2fjWR5FFPHu1RN8lfqqz/HqvQMb0wjvG5onDzOG/r4TOkObq02w==" saltValue="5F7vwV/FRkj8kBeq7N6jLQ=="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52" priority="51">
      <formula>G1004="非該当"</formula>
    </cfRule>
  </conditionalFormatting>
  <conditionalFormatting sqref="D118:P134">
    <cfRule type="expression" dxfId="151" priority="47">
      <formula>$G$87=""</formula>
    </cfRule>
  </conditionalFormatting>
  <conditionalFormatting sqref="D137:P153">
    <cfRule type="expression" dxfId="150" priority="46">
      <formula>$H$87=""</formula>
    </cfRule>
  </conditionalFormatting>
  <conditionalFormatting sqref="D156:P172">
    <cfRule type="expression" dxfId="149" priority="45">
      <formula>$I$87=""</formula>
    </cfRule>
  </conditionalFormatting>
  <conditionalFormatting sqref="D175:P191">
    <cfRule type="expression" dxfId="148" priority="44">
      <formula>$J$87=""</formula>
    </cfRule>
  </conditionalFormatting>
  <conditionalFormatting sqref="D194:P210">
    <cfRule type="expression" dxfId="147" priority="43">
      <formula>$K$87=""</formula>
    </cfRule>
  </conditionalFormatting>
  <conditionalFormatting sqref="C5:F5">
    <cfRule type="expression" dxfId="146"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145"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144"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143" priority="50">
      <formula>G$13="－"</formula>
    </cfRule>
  </conditionalFormatting>
  <conditionalFormatting sqref="D232:P248">
    <cfRule type="expression" dxfId="142" priority="41">
      <formula>$M$87=""</formula>
    </cfRule>
  </conditionalFormatting>
  <conditionalFormatting sqref="D251:P267">
    <cfRule type="expression" dxfId="141" priority="40">
      <formula>$N$87=""</formula>
    </cfRule>
  </conditionalFormatting>
  <conditionalFormatting sqref="D270:P286">
    <cfRule type="expression" dxfId="140" priority="39">
      <formula>$O$87=""</formula>
    </cfRule>
  </conditionalFormatting>
  <conditionalFormatting sqref="D289:P305">
    <cfRule type="expression" dxfId="139" priority="38">
      <formula>$P$87=""</formula>
    </cfRule>
  </conditionalFormatting>
  <conditionalFormatting sqref="D308:P324">
    <cfRule type="expression" dxfId="138" priority="37">
      <formula>$G$89=""</formula>
    </cfRule>
  </conditionalFormatting>
  <conditionalFormatting sqref="D327:P343">
    <cfRule type="expression" dxfId="137" priority="36">
      <formula>$H$89=""</formula>
    </cfRule>
  </conditionalFormatting>
  <conditionalFormatting sqref="D346:P362">
    <cfRule type="expression" dxfId="136" priority="35">
      <formula>$I$89=""</formula>
    </cfRule>
  </conditionalFormatting>
  <conditionalFormatting sqref="D365:P381">
    <cfRule type="expression" dxfId="135" priority="34">
      <formula>$J$89=""</formula>
    </cfRule>
  </conditionalFormatting>
  <conditionalFormatting sqref="D384:P400">
    <cfRule type="expression" dxfId="134" priority="33">
      <formula>$K$89=""</formula>
    </cfRule>
  </conditionalFormatting>
  <conditionalFormatting sqref="D403:P419">
    <cfRule type="expression" dxfId="133" priority="32">
      <formula>$L$89=""</formula>
    </cfRule>
  </conditionalFormatting>
  <conditionalFormatting sqref="D422:P438">
    <cfRule type="expression" dxfId="132" priority="31">
      <formula>$M$89=""</formula>
    </cfRule>
  </conditionalFormatting>
  <conditionalFormatting sqref="D441:P457">
    <cfRule type="expression" dxfId="131" priority="30">
      <formula>$N$89=""</formula>
    </cfRule>
  </conditionalFormatting>
  <conditionalFormatting sqref="D460:P476">
    <cfRule type="expression" dxfId="130" priority="29">
      <formula>$O$89=""</formula>
    </cfRule>
  </conditionalFormatting>
  <conditionalFormatting sqref="D479:P495">
    <cfRule type="expression" dxfId="129" priority="28">
      <formula>$P$89=""</formula>
    </cfRule>
  </conditionalFormatting>
  <conditionalFormatting sqref="D498:P514">
    <cfRule type="expression" dxfId="128" priority="27">
      <formula>$G$91=""</formula>
    </cfRule>
  </conditionalFormatting>
  <conditionalFormatting sqref="D517:P533">
    <cfRule type="expression" dxfId="127" priority="26">
      <formula>$H$91=""</formula>
    </cfRule>
  </conditionalFormatting>
  <conditionalFormatting sqref="D536:P552">
    <cfRule type="expression" dxfId="126" priority="25">
      <formula>$I$91=""</formula>
    </cfRule>
  </conditionalFormatting>
  <conditionalFormatting sqref="D555:P571">
    <cfRule type="expression" dxfId="125" priority="24">
      <formula>$J$91=""</formula>
    </cfRule>
  </conditionalFormatting>
  <conditionalFormatting sqref="D574:P590">
    <cfRule type="expression" dxfId="124" priority="23">
      <formula>$K$91=""</formula>
    </cfRule>
  </conditionalFormatting>
  <conditionalFormatting sqref="D593:P609">
    <cfRule type="expression" dxfId="123" priority="22">
      <formula>$L$91=""</formula>
    </cfRule>
  </conditionalFormatting>
  <conditionalFormatting sqref="D612:P628">
    <cfRule type="expression" dxfId="122" priority="21">
      <formula>$M$91=""</formula>
    </cfRule>
  </conditionalFormatting>
  <conditionalFormatting sqref="D631:P647">
    <cfRule type="expression" dxfId="121" priority="20">
      <formula>$N$91=""</formula>
    </cfRule>
  </conditionalFormatting>
  <conditionalFormatting sqref="D669:P685">
    <cfRule type="expression" dxfId="120" priority="18">
      <formula>$P$91=""</formula>
    </cfRule>
  </conditionalFormatting>
  <conditionalFormatting sqref="D840:P856">
    <cfRule type="expression" dxfId="119" priority="9">
      <formula>$O$93=""</formula>
    </cfRule>
  </conditionalFormatting>
  <conditionalFormatting sqref="D688:P704">
    <cfRule type="expression" dxfId="118" priority="17">
      <formula>$G$93=""</formula>
    </cfRule>
  </conditionalFormatting>
  <conditionalFormatting sqref="D707:P723">
    <cfRule type="expression" dxfId="117" priority="16">
      <formula>$H$93=""</formula>
    </cfRule>
  </conditionalFormatting>
  <conditionalFormatting sqref="D726:P742">
    <cfRule type="expression" dxfId="116" priority="15">
      <formula>$I$93=""</formula>
    </cfRule>
  </conditionalFormatting>
  <conditionalFormatting sqref="D745:P761">
    <cfRule type="expression" dxfId="115" priority="14">
      <formula>$J$93=""</formula>
    </cfRule>
  </conditionalFormatting>
  <conditionalFormatting sqref="D764:P780">
    <cfRule type="expression" dxfId="114" priority="13">
      <formula>$K$93=""</formula>
    </cfRule>
  </conditionalFormatting>
  <conditionalFormatting sqref="D783:P799">
    <cfRule type="expression" dxfId="113" priority="12">
      <formula>$L$93=""</formula>
    </cfRule>
  </conditionalFormatting>
  <conditionalFormatting sqref="D802:P818">
    <cfRule type="expression" dxfId="112" priority="11">
      <formula>$M$93=""</formula>
    </cfRule>
  </conditionalFormatting>
  <conditionalFormatting sqref="D821:P837">
    <cfRule type="expression" dxfId="111" priority="10">
      <formula>$N$93=""</formula>
    </cfRule>
  </conditionalFormatting>
  <conditionalFormatting sqref="D859:P875">
    <cfRule type="expression" dxfId="110" priority="8">
      <formula>$P$93=""</formula>
    </cfRule>
  </conditionalFormatting>
  <conditionalFormatting sqref="D878:P894">
    <cfRule type="expression" dxfId="109" priority="7">
      <formula>$G$95=""</formula>
    </cfRule>
  </conditionalFormatting>
  <conditionalFormatting sqref="D897:P913">
    <cfRule type="expression" dxfId="108" priority="6">
      <formula>$H$95=""</formula>
    </cfRule>
  </conditionalFormatting>
  <conditionalFormatting sqref="D916:P932">
    <cfRule type="expression" dxfId="107" priority="5">
      <formula>$I$95=""</formula>
    </cfRule>
  </conditionalFormatting>
  <conditionalFormatting sqref="D935:P951">
    <cfRule type="expression" dxfId="106" priority="4">
      <formula>$J$95=""</formula>
    </cfRule>
  </conditionalFormatting>
  <conditionalFormatting sqref="D954:P970">
    <cfRule type="expression" dxfId="105" priority="3">
      <formula>$K$95=""</formula>
    </cfRule>
  </conditionalFormatting>
  <conditionalFormatting sqref="D973:P989">
    <cfRule type="expression" dxfId="104" priority="2">
      <formula>$L$95=""</formula>
    </cfRule>
  </conditionalFormatting>
  <conditionalFormatting sqref="D213:P229">
    <cfRule type="expression" dxfId="103" priority="42">
      <formula>$L$87=""</formula>
    </cfRule>
  </conditionalFormatting>
  <conditionalFormatting sqref="D650:P666">
    <cfRule type="expression" dxfId="102"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9E09A40C-B337-45E2-AD47-685D0A0C0725}">
      <formula1>INDIRECT($G214)</formula1>
    </dataValidation>
    <dataValidation type="list" allowBlank="1" showInputMessage="1" showErrorMessage="1" sqref="E12" xr:uid="{C946883D-18C5-40FF-A007-7656B6FEE56A}">
      <formula1>$G$12:$P$12</formula1>
    </dataValidation>
    <dataValidation type="list" imeMode="halfAlpha" allowBlank="1" showInputMessage="1" showErrorMessage="1" sqref="G34" xr:uid="{881D18FD-1498-4EC9-A82A-16B5511488C2}">
      <formula1>"人数換算,就業時間換算"</formula1>
    </dataValidation>
    <dataValidation type="list" allowBlank="1" showInputMessage="1" showErrorMessage="1" sqref="G101" xr:uid="{75909385-FBC8-4B77-9214-732C4759EE44}">
      <formula1>INDIRECT($G$100)</formula1>
    </dataValidation>
    <dataValidation type="list" allowBlank="1" showInputMessage="1" showErrorMessage="1" sqref="G120" xr:uid="{9A9E91DE-6874-42A6-8D08-7BAA60B90930}">
      <formula1>INDIRECT($G$119)</formula1>
    </dataValidation>
    <dataValidation type="list" allowBlank="1" showInputMessage="1" showErrorMessage="1" sqref="G139" xr:uid="{F370D4AD-0858-4772-A242-B306712656FF}">
      <formula1>INDIRECT($G$138)</formula1>
    </dataValidation>
    <dataValidation type="list" allowBlank="1" showInputMessage="1" showErrorMessage="1" sqref="G158" xr:uid="{7EA8589C-5A12-426F-9B33-934D6617322C}">
      <formula1>INDIRECT($G$157)</formula1>
    </dataValidation>
    <dataValidation type="list" allowBlank="1" showInputMessage="1" showErrorMessage="1" sqref="G177" xr:uid="{6DE56FC1-6F1B-4020-9691-7E79445C1301}">
      <formula1>INDIRECT($G$176)</formula1>
    </dataValidation>
    <dataValidation type="list" allowBlank="1" showInputMessage="1" showErrorMessage="1" sqref="G196" xr:uid="{AE70379E-04BB-4C1C-B7ED-01727EE711C4}">
      <formula1>INDIRECT($G$195)</formula1>
    </dataValidation>
    <dataValidation type="list" allowBlank="1" showInputMessage="1" showErrorMessage="1" sqref="G57" xr:uid="{A81A4C9B-3CFE-48E6-B420-6E2E1DEDD551}">
      <formula1>INDIRECT($G$56)</formula1>
    </dataValidation>
    <dataValidation operator="lessThanOrEqual" allowBlank="1" showInputMessage="1" showErrorMessage="1" sqref="E9" xr:uid="{C01F79E6-680B-4852-89C7-5F009C40CF98}"/>
    <dataValidation type="date" allowBlank="1" showInputMessage="1" showErrorMessage="1" error="補助事業期間内（2026年12月31日まで）の日付を入力してください" sqref="E10" xr:uid="{D7177CBB-6EA4-4A96-9DB2-ECB35B21283F}">
      <formula1>45412</formula1>
      <formula2>46387</formula2>
    </dataValidation>
    <dataValidation operator="greaterThanOrEqual" allowBlank="1" showInputMessage="1" showErrorMessage="1" error="2024年3月1日以降の日付を入力ください" sqref="E7" xr:uid="{73A596C2-8D81-455D-97F7-D297FB548166}"/>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C0408CFC-6FD0-43A4-BA72-F95CB5BC091D}"/>
    <dataValidation type="list" allowBlank="1" showInputMessage="1" showErrorMessage="1" sqref="G54:G55" xr:uid="{9A32B647-0ED6-4555-AAFA-5C3261B922A9}">
      <formula1>"該当,非該当"</formula1>
    </dataValidation>
  </dataValidations>
  <hyperlinks>
    <hyperlink ref="H54" r:id="rId1" xr:uid="{8B3075BF-805E-4E67-A58D-19466B309EB8}"/>
    <hyperlink ref="H55" r:id="rId2" xr:uid="{A699293A-E062-4EC8-AA94-5F385818547B}"/>
    <hyperlink ref="E58" r:id="rId3" xr:uid="{4A6E0B85-24E5-44BD-8B5D-9AE9DC0006AF}"/>
    <hyperlink ref="E102" r:id="rId4" xr:uid="{C757E3BF-A441-4D5F-8FE8-1849E9BB8C7B}"/>
    <hyperlink ref="E121" r:id="rId5" xr:uid="{62519636-4E48-4321-BC79-E52787A52AB5}"/>
    <hyperlink ref="E140" r:id="rId6" xr:uid="{CE647D71-EEB5-4B8B-A6EA-6C061FD43ED1}"/>
    <hyperlink ref="E159" r:id="rId7" xr:uid="{796A8900-686A-4EEA-9D37-D782A20D367D}"/>
    <hyperlink ref="E178" r:id="rId8" xr:uid="{5F95DE37-D966-4F22-8DA7-508B7928C20E}"/>
    <hyperlink ref="E197" r:id="rId9" xr:uid="{7BA78AAC-7899-49C7-B4FA-4835B29F7296}"/>
    <hyperlink ref="Q50" r:id="rId10" xr:uid="{B66DF998-F7BF-4B40-9ECF-F5A9B27D4770}"/>
    <hyperlink ref="Q48" r:id="rId11" xr:uid="{5ACA185B-96AB-4953-B6E5-486A5B5AE963}"/>
    <hyperlink ref="Q51" r:id="rId12" xr:uid="{C29BF86C-C057-490F-8E5C-2F79232AF7D3}"/>
    <hyperlink ref="E216" r:id="rId13" xr:uid="{81A1131F-01D5-4228-864E-E8D86FD6B25F}"/>
    <hyperlink ref="E235" r:id="rId14" xr:uid="{19DDD2F7-CDDF-4C29-88ED-DD1C99613B6A}"/>
    <hyperlink ref="E254" r:id="rId15" xr:uid="{859542D5-59D3-4CE7-8C66-54B116C77B41}"/>
    <hyperlink ref="E273" r:id="rId16" xr:uid="{916689E6-37C7-4934-9AB7-C8A9FE8F643F}"/>
    <hyperlink ref="E292" r:id="rId17" xr:uid="{8B7B2119-E62F-4FE9-B966-DCEAF9D7A8EB}"/>
    <hyperlink ref="E311" r:id="rId18" xr:uid="{9C56B7C0-A14B-4BF5-8AD2-E309ED71BDCA}"/>
    <hyperlink ref="E330" r:id="rId19" xr:uid="{577D92DE-427E-4186-BC43-3E327BFC1891}"/>
    <hyperlink ref="E349" r:id="rId20" xr:uid="{DDCC697E-2611-43FF-9A9B-139DFF763499}"/>
    <hyperlink ref="E368" r:id="rId21" xr:uid="{A5B67FE3-5FBC-4E8E-AC74-D8DF0D2C6BBE}"/>
    <hyperlink ref="E387" r:id="rId22" xr:uid="{9662DA97-8817-4307-935B-AD2D99E8BC1D}"/>
    <hyperlink ref="E406" r:id="rId23" xr:uid="{5195CCFE-1CC6-4080-93D5-BE13DCD1E75D}"/>
    <hyperlink ref="E425" r:id="rId24" xr:uid="{592B57BD-4023-4472-848C-EBB8E19081C3}"/>
    <hyperlink ref="E444" r:id="rId25" xr:uid="{05A773BE-BEC8-4168-A916-9A91CEBDC762}"/>
    <hyperlink ref="E463" r:id="rId26" xr:uid="{A6A52CE2-8A69-4FB2-89F4-35315756FCA1}"/>
    <hyperlink ref="E482" r:id="rId27" xr:uid="{89366C3A-C43A-4F11-BF7B-3E2A23BF9902}"/>
    <hyperlink ref="E501" r:id="rId28" xr:uid="{6F836EDF-8495-40EF-A6A8-4D919740529F}"/>
    <hyperlink ref="E520" r:id="rId29" xr:uid="{040A7EDB-2367-402B-A94C-3A5D11363BC2}"/>
    <hyperlink ref="E539" r:id="rId30" xr:uid="{9C44E6AF-DC3F-4854-8509-D0E00A6809B2}"/>
    <hyperlink ref="E558" r:id="rId31" xr:uid="{5EF9FA52-9124-4FF8-B308-7217AB9AEA97}"/>
    <hyperlink ref="E577" r:id="rId32" xr:uid="{B9D45C65-4684-484E-A348-A1D5601894C5}"/>
    <hyperlink ref="E596" r:id="rId33" xr:uid="{B84B85B1-3D24-465E-88B1-B8E51D6E499F}"/>
    <hyperlink ref="E615" r:id="rId34" xr:uid="{B37AD016-6671-448D-B828-318B0545CAC1}"/>
    <hyperlink ref="E634" r:id="rId35" xr:uid="{B937B0B7-4845-42EC-B24F-2FEEBB04C3F0}"/>
    <hyperlink ref="E653" r:id="rId36" xr:uid="{D05EF8E7-230B-4693-946A-D4F0E3E0BBAB}"/>
    <hyperlink ref="E672" r:id="rId37" xr:uid="{23210AAE-12D6-4A36-9161-08851A68526C}"/>
    <hyperlink ref="E691" r:id="rId38" xr:uid="{677691DE-0A2A-4845-A80D-E85F3BE69D7D}"/>
    <hyperlink ref="E710" r:id="rId39" xr:uid="{266755A6-A7D1-4EE6-80CE-3D2E208ECDF2}"/>
    <hyperlink ref="E729" r:id="rId40" xr:uid="{8F1CD8D5-CFA5-41BA-A1B8-6CBF1E9CD78B}"/>
    <hyperlink ref="E748" r:id="rId41" xr:uid="{78872A37-3828-44F0-975F-F045B935C141}"/>
    <hyperlink ref="E767" r:id="rId42" xr:uid="{3F8C793C-C139-4B66-A0A3-DDB57E5EFEBD}"/>
    <hyperlink ref="E786" r:id="rId43" xr:uid="{9692D840-F7C1-4121-B252-6613D66ADCAA}"/>
    <hyperlink ref="E805" r:id="rId44" xr:uid="{0B1FBAE8-D97D-4736-BFD1-B0E1722B8C14}"/>
    <hyperlink ref="E824" r:id="rId45" xr:uid="{ECE44C46-0899-45F2-8483-9286D1B53E86}"/>
    <hyperlink ref="E843" r:id="rId46" xr:uid="{ACFCF75D-F355-4D61-808C-31059AACE202}"/>
    <hyperlink ref="E862" r:id="rId47" xr:uid="{CB6577DE-F68F-496B-BB53-569C2BC98538}"/>
    <hyperlink ref="E881" r:id="rId48" xr:uid="{3EC1D339-5FBC-4604-8EED-23AF1747D3DE}"/>
    <hyperlink ref="E900" r:id="rId49" xr:uid="{469C5A67-2E22-4BA5-AC11-EAB0F3BB1A8E}"/>
    <hyperlink ref="E919" r:id="rId50" xr:uid="{5D81E2A3-E029-4D6A-8D3C-BF98ACEB41CA}"/>
    <hyperlink ref="E938" r:id="rId51" xr:uid="{90424B99-03C9-470A-8BE8-C9DD47F8497B}"/>
    <hyperlink ref="E957" r:id="rId52" xr:uid="{EA773440-9EE1-4166-A106-8D18C5D52015}"/>
    <hyperlink ref="E976" r:id="rId53" xr:uid="{4F78DA2E-F1E5-450F-813C-0C4570CBE1F6}"/>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A14E1352-4914-4E9F-BC31-6423E08065FB}">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B71F5DFE-7497-41C7-86A6-DBCF581D992A}">
          <x14:formula1>
            <xm:f>【参考】業種!$E$2:$X$2</xm:f>
          </x14:formula1>
          <xm:sqref>G56</xm:sqref>
        </x14:dataValidation>
        <x14:dataValidation type="list" allowBlank="1" showInputMessage="1" showErrorMessage="1" xr:uid="{185ABF04-2A71-40BD-845B-89D25C2B90BC}">
          <x14:formula1>
            <xm:f>【参考】最低賃金の5年間の年平均の年平均上昇率!$B$4:$B$50</xm:f>
          </x14:formula1>
          <xm:sqref>G85 G87:P87 G89:P89 G91:P91 G93:P93 G95:L95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F69D9-0659-4204-9345-7A7B7C5AEC40}">
  <sheetPr codeName="Sheet15">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IF(①申請者情報!$D$45="","",①申請者情報!$D$45)</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03tIB664FiyEdwv1ZRhC7Lf3UOMAdrqkdkMpvDzWxwune/zlGNElp2nIzzNl7cb+ki9DQLxf09E58uag4l7KQ==" saltValue="g03GyVAUuCZckCKiyLZsA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01" priority="51">
      <formula>G1004="非該当"</formula>
    </cfRule>
  </conditionalFormatting>
  <conditionalFormatting sqref="D118:P134">
    <cfRule type="expression" dxfId="100" priority="47">
      <formula>$G$87=""</formula>
    </cfRule>
  </conditionalFormatting>
  <conditionalFormatting sqref="D137:P153">
    <cfRule type="expression" dxfId="99" priority="46">
      <formula>$H$87=""</formula>
    </cfRule>
  </conditionalFormatting>
  <conditionalFormatting sqref="D156:P172">
    <cfRule type="expression" dxfId="98" priority="45">
      <formula>$I$87=""</formula>
    </cfRule>
  </conditionalFormatting>
  <conditionalFormatting sqref="D175:P191">
    <cfRule type="expression" dxfId="97" priority="44">
      <formula>$J$87=""</formula>
    </cfRule>
  </conditionalFormatting>
  <conditionalFormatting sqref="D194:P210">
    <cfRule type="expression" dxfId="96" priority="43">
      <formula>$K$87=""</formula>
    </cfRule>
  </conditionalFormatting>
  <conditionalFormatting sqref="C5:F5">
    <cfRule type="expression" dxfId="95"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94"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93"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92" priority="50">
      <formula>G$13="－"</formula>
    </cfRule>
  </conditionalFormatting>
  <conditionalFormatting sqref="D232:P248">
    <cfRule type="expression" dxfId="91" priority="41">
      <formula>$M$87=""</formula>
    </cfRule>
  </conditionalFormatting>
  <conditionalFormatting sqref="D251:P267">
    <cfRule type="expression" dxfId="90" priority="40">
      <formula>$N$87=""</formula>
    </cfRule>
  </conditionalFormatting>
  <conditionalFormatting sqref="D270:P286">
    <cfRule type="expression" dxfId="89" priority="39">
      <formula>$O$87=""</formula>
    </cfRule>
  </conditionalFormatting>
  <conditionalFormatting sqref="D289:P305">
    <cfRule type="expression" dxfId="88" priority="38">
      <formula>$P$87=""</formula>
    </cfRule>
  </conditionalFormatting>
  <conditionalFormatting sqref="D308:P324">
    <cfRule type="expression" dxfId="87" priority="37">
      <formula>$G$89=""</formula>
    </cfRule>
  </conditionalFormatting>
  <conditionalFormatting sqref="D327:P343">
    <cfRule type="expression" dxfId="86" priority="36">
      <formula>$H$89=""</formula>
    </cfRule>
  </conditionalFormatting>
  <conditionalFormatting sqref="D346:P362">
    <cfRule type="expression" dxfId="85" priority="35">
      <formula>$I$89=""</formula>
    </cfRule>
  </conditionalFormatting>
  <conditionalFormatting sqref="D365:P381">
    <cfRule type="expression" dxfId="84" priority="34">
      <formula>$J$89=""</formula>
    </cfRule>
  </conditionalFormatting>
  <conditionalFormatting sqref="D384:P400">
    <cfRule type="expression" dxfId="83" priority="33">
      <formula>$K$89=""</formula>
    </cfRule>
  </conditionalFormatting>
  <conditionalFormatting sqref="D403:P419">
    <cfRule type="expression" dxfId="82" priority="32">
      <formula>$L$89=""</formula>
    </cfRule>
  </conditionalFormatting>
  <conditionalFormatting sqref="D422:P438">
    <cfRule type="expression" dxfId="81" priority="31">
      <formula>$M$89=""</formula>
    </cfRule>
  </conditionalFormatting>
  <conditionalFormatting sqref="D441:P457">
    <cfRule type="expression" dxfId="80" priority="30">
      <formula>$N$89=""</formula>
    </cfRule>
  </conditionalFormatting>
  <conditionalFormatting sqref="D460:P476">
    <cfRule type="expression" dxfId="79" priority="29">
      <formula>$O$89=""</formula>
    </cfRule>
  </conditionalFormatting>
  <conditionalFormatting sqref="D479:P495">
    <cfRule type="expression" dxfId="78" priority="28">
      <formula>$P$89=""</formula>
    </cfRule>
  </conditionalFormatting>
  <conditionalFormatting sqref="D498:P514">
    <cfRule type="expression" dxfId="77" priority="27">
      <formula>$G$91=""</formula>
    </cfRule>
  </conditionalFormatting>
  <conditionalFormatting sqref="D517:P533">
    <cfRule type="expression" dxfId="76" priority="26">
      <formula>$H$91=""</formula>
    </cfRule>
  </conditionalFormatting>
  <conditionalFormatting sqref="D536:P552">
    <cfRule type="expression" dxfId="75" priority="25">
      <formula>$I$91=""</formula>
    </cfRule>
  </conditionalFormatting>
  <conditionalFormatting sqref="D555:P571">
    <cfRule type="expression" dxfId="74" priority="24">
      <formula>$J$91=""</formula>
    </cfRule>
  </conditionalFormatting>
  <conditionalFormatting sqref="D574:P590">
    <cfRule type="expression" dxfId="73" priority="23">
      <formula>$K$91=""</formula>
    </cfRule>
  </conditionalFormatting>
  <conditionalFormatting sqref="D593:P609">
    <cfRule type="expression" dxfId="72" priority="22">
      <formula>$L$91=""</formula>
    </cfRule>
  </conditionalFormatting>
  <conditionalFormatting sqref="D612:P628">
    <cfRule type="expression" dxfId="71" priority="21">
      <formula>$M$91=""</formula>
    </cfRule>
  </conditionalFormatting>
  <conditionalFormatting sqref="D631:P647">
    <cfRule type="expression" dxfId="70" priority="20">
      <formula>$N$91=""</formula>
    </cfRule>
  </conditionalFormatting>
  <conditionalFormatting sqref="D669:P685">
    <cfRule type="expression" dxfId="69" priority="18">
      <formula>$P$91=""</formula>
    </cfRule>
  </conditionalFormatting>
  <conditionalFormatting sqref="D840:P856">
    <cfRule type="expression" dxfId="68" priority="9">
      <formula>$O$93=""</formula>
    </cfRule>
  </conditionalFormatting>
  <conditionalFormatting sqref="D688:P704">
    <cfRule type="expression" dxfId="67" priority="17">
      <formula>$G$93=""</formula>
    </cfRule>
  </conditionalFormatting>
  <conditionalFormatting sqref="D707:P723">
    <cfRule type="expression" dxfId="66" priority="16">
      <formula>$H$93=""</formula>
    </cfRule>
  </conditionalFormatting>
  <conditionalFormatting sqref="D726:P742">
    <cfRule type="expression" dxfId="65" priority="15">
      <formula>$I$93=""</formula>
    </cfRule>
  </conditionalFormatting>
  <conditionalFormatting sqref="D745:P761">
    <cfRule type="expression" dxfId="64" priority="14">
      <formula>$J$93=""</formula>
    </cfRule>
  </conditionalFormatting>
  <conditionalFormatting sqref="D764:P780">
    <cfRule type="expression" dxfId="63" priority="13">
      <formula>$K$93=""</formula>
    </cfRule>
  </conditionalFormatting>
  <conditionalFormatting sqref="D783:P799">
    <cfRule type="expression" dxfId="62" priority="12">
      <formula>$L$93=""</formula>
    </cfRule>
  </conditionalFormatting>
  <conditionalFormatting sqref="D802:P818">
    <cfRule type="expression" dxfId="61" priority="11">
      <formula>$M$93=""</formula>
    </cfRule>
  </conditionalFormatting>
  <conditionalFormatting sqref="D821:P837">
    <cfRule type="expression" dxfId="60" priority="10">
      <formula>$N$93=""</formula>
    </cfRule>
  </conditionalFormatting>
  <conditionalFormatting sqref="D859:P875">
    <cfRule type="expression" dxfId="59" priority="8">
      <formula>$P$93=""</formula>
    </cfRule>
  </conditionalFormatting>
  <conditionalFormatting sqref="D878:P894">
    <cfRule type="expression" dxfId="58" priority="7">
      <formula>$G$95=""</formula>
    </cfRule>
  </conditionalFormatting>
  <conditionalFormatting sqref="D897:P913">
    <cfRule type="expression" dxfId="57" priority="6">
      <formula>$H$95=""</formula>
    </cfRule>
  </conditionalFormatting>
  <conditionalFormatting sqref="D916:P932">
    <cfRule type="expression" dxfId="56" priority="5">
      <formula>$I$95=""</formula>
    </cfRule>
  </conditionalFormatting>
  <conditionalFormatting sqref="D935:P951">
    <cfRule type="expression" dxfId="55" priority="4">
      <formula>$J$95=""</formula>
    </cfRule>
  </conditionalFormatting>
  <conditionalFormatting sqref="D954:P970">
    <cfRule type="expression" dxfId="54" priority="3">
      <formula>$K$95=""</formula>
    </cfRule>
  </conditionalFormatting>
  <conditionalFormatting sqref="D973:P989">
    <cfRule type="expression" dxfId="53" priority="2">
      <formula>$L$95=""</formula>
    </cfRule>
  </conditionalFormatting>
  <conditionalFormatting sqref="D213:P229">
    <cfRule type="expression" dxfId="52" priority="42">
      <formula>$L$87=""</formula>
    </cfRule>
  </conditionalFormatting>
  <conditionalFormatting sqref="D650:P666">
    <cfRule type="expression" dxfId="51"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C55569E-B169-4CA1-9362-BF1848827860}">
      <formula1>INDIRECT($G214)</formula1>
    </dataValidation>
    <dataValidation type="list" allowBlank="1" showInputMessage="1" showErrorMessage="1" sqref="E12" xr:uid="{F737DBAD-BB74-42F5-BD2D-A7D1CFB365D4}">
      <formula1>$G$12:$P$12</formula1>
    </dataValidation>
    <dataValidation type="list" imeMode="halfAlpha" allowBlank="1" showInputMessage="1" showErrorMessage="1" sqref="G34" xr:uid="{22970954-D5FA-4D1C-A425-B6DDAD0FCB53}">
      <formula1>"人数換算,就業時間換算"</formula1>
    </dataValidation>
    <dataValidation type="list" allowBlank="1" showInputMessage="1" showErrorMessage="1" sqref="G101" xr:uid="{55E04D62-A11A-46CD-AB92-E545EE0C9B00}">
      <formula1>INDIRECT($G$100)</formula1>
    </dataValidation>
    <dataValidation type="list" allowBlank="1" showInputMessage="1" showErrorMessage="1" sqref="G120" xr:uid="{9FE84AB1-97F8-4439-8F99-6E85037ACEE4}">
      <formula1>INDIRECT($G$119)</formula1>
    </dataValidation>
    <dataValidation type="list" allowBlank="1" showInputMessage="1" showErrorMessage="1" sqref="G139" xr:uid="{4D7ED9C7-A9E0-4083-B889-C12DE05B2194}">
      <formula1>INDIRECT($G$138)</formula1>
    </dataValidation>
    <dataValidation type="list" allowBlank="1" showInputMessage="1" showErrorMessage="1" sqref="G158" xr:uid="{A750DB11-0BE3-4445-B25E-889CC1381E23}">
      <formula1>INDIRECT($G$157)</formula1>
    </dataValidation>
    <dataValidation type="list" allowBlank="1" showInputMessage="1" showErrorMessage="1" sqref="G177" xr:uid="{3FF60898-2DE8-4AD8-AD40-7C6E40176F01}">
      <formula1>INDIRECT($G$176)</formula1>
    </dataValidation>
    <dataValidation type="list" allowBlank="1" showInputMessage="1" showErrorMessage="1" sqref="G196" xr:uid="{85A57A73-E461-4CFE-84A3-FFB61BB41E13}">
      <formula1>INDIRECT($G$195)</formula1>
    </dataValidation>
    <dataValidation type="list" allowBlank="1" showInputMessage="1" showErrorMessage="1" sqref="G57" xr:uid="{F197C087-1997-4155-8B4C-C31E5FE06755}">
      <formula1>INDIRECT($G$56)</formula1>
    </dataValidation>
    <dataValidation operator="lessThanOrEqual" allowBlank="1" showInputMessage="1" showErrorMessage="1" sqref="E9" xr:uid="{177AFF7C-5339-440B-B25B-63DF42BFCF44}"/>
    <dataValidation type="date" allowBlank="1" showInputMessage="1" showErrorMessage="1" error="補助事業期間内（2026年12月31日まで）の日付を入力してください" sqref="E10" xr:uid="{6EBB91CF-A2C3-49E8-8C2A-A34EE3796EF5}">
      <formula1>45412</formula1>
      <formula2>46387</formula2>
    </dataValidation>
    <dataValidation operator="greaterThanOrEqual" allowBlank="1" showInputMessage="1" showErrorMessage="1" error="2024年3月1日以降の日付を入力ください" sqref="E7" xr:uid="{3DABDA6B-77A0-4D58-8A79-47A1A8C26583}"/>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BB5B7872-026F-490D-B82F-3050C0CC0CA6}"/>
    <dataValidation type="list" allowBlank="1" showInputMessage="1" showErrorMessage="1" sqref="G54:G55" xr:uid="{88937F49-1069-4BA8-B354-F869C8FE9344}">
      <formula1>"該当,非該当"</formula1>
    </dataValidation>
  </dataValidations>
  <hyperlinks>
    <hyperlink ref="H54" r:id="rId1" xr:uid="{208B553E-10E6-4D9B-8B02-34084DE4E0B3}"/>
    <hyperlink ref="H55" r:id="rId2" xr:uid="{67E81680-7A10-4D25-8B9C-3BA4D5F8BB60}"/>
    <hyperlink ref="E58" r:id="rId3" xr:uid="{EFBC7FF1-E8C8-4669-87AC-3A45A9107C55}"/>
    <hyperlink ref="E102" r:id="rId4" xr:uid="{26319D8A-49C2-46F8-8D1F-7D712EEA8E44}"/>
    <hyperlink ref="E121" r:id="rId5" xr:uid="{9623FA5D-B6CD-42AE-BDFE-9D78AB62F19B}"/>
    <hyperlink ref="E140" r:id="rId6" xr:uid="{9E08AA73-26FD-4390-936C-4B70F4C4A9B5}"/>
    <hyperlink ref="E159" r:id="rId7" xr:uid="{04875596-BC1B-4342-9543-A631BD784507}"/>
    <hyperlink ref="E178" r:id="rId8" xr:uid="{FF96EAEF-2903-4635-A363-4F31424FFDB4}"/>
    <hyperlink ref="E197" r:id="rId9" xr:uid="{2291E932-F93E-4439-A290-CC89DEA92815}"/>
    <hyperlink ref="Q50" r:id="rId10" xr:uid="{C51EA063-82F0-4C4F-AEB7-6B51AEE18F43}"/>
    <hyperlink ref="Q48" r:id="rId11" xr:uid="{48D34CBD-0024-4F7A-93FB-E03E6ACA0E92}"/>
    <hyperlink ref="Q51" r:id="rId12" xr:uid="{D1D42588-1B45-4B06-875E-3241B6ECAD44}"/>
    <hyperlink ref="E216" r:id="rId13" xr:uid="{E080C54C-C859-4625-A1EC-F69115B3AA27}"/>
    <hyperlink ref="E235" r:id="rId14" xr:uid="{6AD69E63-C917-47DD-85B9-02648686602F}"/>
    <hyperlink ref="E254" r:id="rId15" xr:uid="{DA14229F-DBBF-44C8-A4BE-B1C9E7AD8CDD}"/>
    <hyperlink ref="E273" r:id="rId16" xr:uid="{949B7C2D-59BD-4E2A-A8BB-8CFCD79D93BE}"/>
    <hyperlink ref="E292" r:id="rId17" xr:uid="{E69D7814-F9BC-401D-AA0B-EAD626B7E917}"/>
    <hyperlink ref="E311" r:id="rId18" xr:uid="{3081C7BF-9C1C-490D-AC5E-8A66A46B3296}"/>
    <hyperlink ref="E330" r:id="rId19" xr:uid="{6E17406C-4E51-4566-B1C4-A28C041BB8A6}"/>
    <hyperlink ref="E349" r:id="rId20" xr:uid="{BAAC22E4-1B72-4CD0-B3FC-21DE6E7AB63D}"/>
    <hyperlink ref="E368" r:id="rId21" xr:uid="{FD9683A5-C5D6-4162-9116-A9B62AC5733F}"/>
    <hyperlink ref="E387" r:id="rId22" xr:uid="{171C9843-55CC-4ED3-93CC-6C08555C7BCA}"/>
    <hyperlink ref="E406" r:id="rId23" xr:uid="{EDC1B694-FAA5-4A5C-BCF6-733E9AE894CF}"/>
    <hyperlink ref="E425" r:id="rId24" xr:uid="{22D38525-9888-4E92-A1C6-FF7BA48BA3D5}"/>
    <hyperlink ref="E444" r:id="rId25" xr:uid="{15178DBE-C9B5-405D-A042-BAF3636556C2}"/>
    <hyperlink ref="E463" r:id="rId26" xr:uid="{D0633AD8-6304-48A7-A52D-FB1D5796B38D}"/>
    <hyperlink ref="E482" r:id="rId27" xr:uid="{76596676-6668-46D4-9327-2916918ACB61}"/>
    <hyperlink ref="E501" r:id="rId28" xr:uid="{F8AC86B1-CBD7-452E-B5DE-58448AF3608C}"/>
    <hyperlink ref="E520" r:id="rId29" xr:uid="{181182E5-04C1-4693-AA7C-371A8D2E61E8}"/>
    <hyperlink ref="E539" r:id="rId30" xr:uid="{02B64DC7-5653-43E7-BF75-646EE936BD51}"/>
    <hyperlink ref="E558" r:id="rId31" xr:uid="{9244885A-562E-4D42-831D-A303D242CF63}"/>
    <hyperlink ref="E577" r:id="rId32" xr:uid="{075CC9E4-4E2E-45F4-B925-B18BABA37A9E}"/>
    <hyperlink ref="E596" r:id="rId33" xr:uid="{B75D82EC-67CC-4A07-BE42-A3E4FE6016E5}"/>
    <hyperlink ref="E615" r:id="rId34" xr:uid="{FBEDCD1F-8477-4AE9-B6E9-21D9273F503A}"/>
    <hyperlink ref="E634" r:id="rId35" xr:uid="{661BB4F9-0C1D-486C-91C8-77FBA595FAE8}"/>
    <hyperlink ref="E653" r:id="rId36" xr:uid="{51B863EE-5747-4B7B-A9DF-A55AE4A08D42}"/>
    <hyperlink ref="E672" r:id="rId37" xr:uid="{9624B269-D40A-493A-A62D-C7F30E032F2A}"/>
    <hyperlink ref="E691" r:id="rId38" xr:uid="{37B7D0BD-DF28-459C-B3C2-D2313A2AFAC2}"/>
    <hyperlink ref="E710" r:id="rId39" xr:uid="{216F5E15-0745-4306-963C-B6DB8B2DE130}"/>
    <hyperlink ref="E729" r:id="rId40" xr:uid="{4F234451-D663-4F87-AA64-21E718AB4969}"/>
    <hyperlink ref="E748" r:id="rId41" xr:uid="{CDFB32CC-D66E-4D27-BA2F-4C56D180C501}"/>
    <hyperlink ref="E767" r:id="rId42" xr:uid="{AAC54CC2-B630-49EA-BCC7-84F9CC8348C8}"/>
    <hyperlink ref="E786" r:id="rId43" xr:uid="{6F725F13-F17E-4341-8EA9-910E7D0A7FF9}"/>
    <hyperlink ref="E805" r:id="rId44" xr:uid="{E88DE7E7-0429-4D9B-9CF8-90DFE595DC8E}"/>
    <hyperlink ref="E824" r:id="rId45" xr:uid="{0750309D-5712-47FA-9F31-2160A0D3F0BB}"/>
    <hyperlink ref="E843" r:id="rId46" xr:uid="{EF4033A2-42A8-4E16-8261-2AEB575BFED0}"/>
    <hyperlink ref="E862" r:id="rId47" xr:uid="{CAAFD564-DA82-4356-9409-E57AC92E400B}"/>
    <hyperlink ref="E881" r:id="rId48" xr:uid="{B27C5DB5-A7DE-4248-B2C7-6DEDDE1B96B5}"/>
    <hyperlink ref="E900" r:id="rId49" xr:uid="{527F8E0A-CC99-454F-98DD-5352468CFCD2}"/>
    <hyperlink ref="E919" r:id="rId50" xr:uid="{1EA65C20-0CAA-4828-9AAC-6853B3BB8FC1}"/>
    <hyperlink ref="E938" r:id="rId51" xr:uid="{352FE861-9BC8-4C00-B688-75FBD68B6005}"/>
    <hyperlink ref="E957" r:id="rId52" xr:uid="{CDCC1686-4C17-4DE3-B2D1-302341146C9C}"/>
    <hyperlink ref="E976" r:id="rId53" xr:uid="{27C91177-6968-4FF1-AC7C-3B8100D44870}"/>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EDCD46C-86DE-4F52-9335-2DE1136D998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8CCCEE40-A6D8-4ED3-8A32-4DE290000F0D}">
          <x14:formula1>
            <xm:f>【参考】業種!$E$2:$X$2</xm:f>
          </x14:formula1>
          <xm:sqref>G56</xm:sqref>
        </x14:dataValidation>
        <x14:dataValidation type="list" allowBlank="1" showInputMessage="1" showErrorMessage="1" xr:uid="{51EA82A4-2173-4BEA-A578-552935A30061}">
          <x14:formula1>
            <xm:f>【参考】最低賃金の5年間の年平均の年平均上昇率!$B$4:$B$50</xm:f>
          </x14:formula1>
          <xm:sqref>G85 G87:P87 G89:P89 G91:P91 G93:P93 G95:L95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F67F1-ABC7-41D2-9B18-2CAAD0D61241}">
  <sheetPr codeName="Sheet16">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IF(①申請者情報!$D$47="","",①申請者情報!$D$47)</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7" t="str">
        <f>MAX($B$15:B67)&amp;"-"&amp;COUNTA($D$61:D66)+1</f>
        <v>5-4</v>
      </c>
      <c r="E67" s="26" t="s">
        <v>363</v>
      </c>
      <c r="F67" s="27"/>
      <c r="G67" s="91">
        <f>+G105+G124+G143+G162+G181+G200+G219+G238+G257+G276+G295+G314+G333+G352+G371+G390+G409+G428+G447+G466+G485+G504+G523+G542+G561+G580+G599+G618+G637+G656+G675+G694+G713+G732+G751+G770+G789+G808+G827+G846+G865+G884+G903+G922+G941+G960+G979</f>
        <v>0</v>
      </c>
      <c r="H67" s="92">
        <f t="shared" ref="H67:P68" si="13">+H105+H124+H143+H162+H181+H200+H219+H238+H257+H276+H295+H314+H333+H352+H371+H390+H409+H428+H447+H466+H485+H504+H523+H542+H561+H580+H599+H618+H637+H656+H675+H694+H713+H732+H751+H770+H789+H808+H827+H846+H865+H884+H903+H922+H941+H960+H979</f>
        <v>0</v>
      </c>
      <c r="I67" s="93">
        <f t="shared" si="13"/>
        <v>0</v>
      </c>
      <c r="J67" s="92">
        <f t="shared" si="13"/>
        <v>0</v>
      </c>
      <c r="K67" s="92">
        <f t="shared" si="13"/>
        <v>0</v>
      </c>
      <c r="L67" s="92">
        <f t="shared" si="13"/>
        <v>0</v>
      </c>
      <c r="M67" s="92">
        <f t="shared" si="13"/>
        <v>0</v>
      </c>
      <c r="N67" s="92">
        <f t="shared" si="13"/>
        <v>0</v>
      </c>
      <c r="O67" s="92">
        <f t="shared" si="13"/>
        <v>0</v>
      </c>
      <c r="P67" s="92">
        <f t="shared" si="13"/>
        <v>0</v>
      </c>
    </row>
    <row r="68" spans="3:16" ht="29.25" customHeight="1" x14ac:dyDescent="0.4">
      <c r="C68" s="159"/>
      <c r="D68" s="7" t="str">
        <f>MAX($B$15:B68)&amp;"-"&amp;COUNTA($D$61:D67)+1</f>
        <v>5-5</v>
      </c>
      <c r="E68" s="26" t="s">
        <v>362</v>
      </c>
      <c r="F68" s="27"/>
      <c r="G68" s="91">
        <f>+G106+G125+G144+G163+G182+G201+G220+G239+G258+G277+G296+G315+G334+G353+G372+G391+G410+G429+G448+G467+G486+G505+G524+G543+G562+G581+G600+G619+G638+G657+G676+G695+G714+G733+G752+G771+G790+G809+G828+G847+G866+G885+G904+G923+G942+G961+G980</f>
        <v>0</v>
      </c>
      <c r="H68" s="92">
        <f t="shared" si="13"/>
        <v>0</v>
      </c>
      <c r="I68" s="93">
        <f t="shared" si="13"/>
        <v>0</v>
      </c>
      <c r="J68" s="92">
        <f t="shared" si="13"/>
        <v>0</v>
      </c>
      <c r="K68" s="92">
        <f t="shared" si="13"/>
        <v>0</v>
      </c>
      <c r="L68" s="92">
        <f t="shared" si="13"/>
        <v>0</v>
      </c>
      <c r="M68" s="92">
        <f t="shared" si="13"/>
        <v>0</v>
      </c>
      <c r="N68" s="92">
        <f t="shared" si="13"/>
        <v>0</v>
      </c>
      <c r="O68" s="92">
        <f t="shared" si="13"/>
        <v>0</v>
      </c>
      <c r="P68" s="92">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 t="shared" si="14"/>
        <v>0</v>
      </c>
      <c r="L70" s="13">
        <f t="shared" si="14"/>
        <v>0</v>
      </c>
      <c r="M70" s="13">
        <f t="shared" si="14"/>
        <v>0</v>
      </c>
      <c r="N70" s="13">
        <f t="shared" si="14"/>
        <v>0</v>
      </c>
      <c r="O70" s="13">
        <f t="shared" si="14"/>
        <v>0</v>
      </c>
      <c r="P70" s="13">
        <f t="shared" si="14"/>
        <v>0</v>
      </c>
    </row>
    <row r="71" spans="3:16" ht="29.25" customHeight="1" x14ac:dyDescent="0.4">
      <c r="C71" s="159"/>
      <c r="D71" s="7" t="str">
        <f>MAX($B$15:B71)&amp;"-"&amp;COUNTA($D$61:D70)+1</f>
        <v>5-8</v>
      </c>
      <c r="E71" s="160" t="s">
        <v>369</v>
      </c>
      <c r="F71" s="27" t="s">
        <v>255</v>
      </c>
      <c r="G71" s="91">
        <f>IF($G$34="就業時間換算","",+G107+G126+G145+G164+G183+G202+G221+G240+G259+G278+G297+G316+G335+G354+G373+G392+G411+G430+G449+G468+G487+G506+G525+G544+G563+G582+G601+G620+G639+G658+G677+G696+G715+G734+G753+G772+G791+G810+G829+G848+G867+G886+G905+G924+G943+G962+G981)</f>
        <v>0</v>
      </c>
      <c r="H71" s="92">
        <f>IF($G$34="就業時間換算","",+H107+H126+H145+H164+H183+H202+H221+H240+H259+H278+H297+H316+H335+H354+H373+H392+H411+H430+H449+H468+H487+H506+H525+H544+H563+H582+H601+H620+H639+H658+H677+H696+H715+H734+H753+H772+H791+H810+H829+H848+H867+H886+H905+H924+H943+H962+H981)</f>
        <v>0</v>
      </c>
      <c r="I71" s="93">
        <f t="shared" ref="I71:P71" si="15">IF($G$34="就業時間換算","",+I107+I126+I145+I164+I183+I202+I221+I240+I259+I278+I297+I316+I335+I354+I373+I392+I411+I430+I449+I468+I487+I506+I525+I544+I563+I582+I601+I620+I639+I658+I677+I696+I715+I734+I753+I772+I791+I810+I829+I848+I867+I886+I905+I924+I943+I962+I981)</f>
        <v>0</v>
      </c>
      <c r="J71" s="92">
        <f t="shared" si="15"/>
        <v>0</v>
      </c>
      <c r="K71" s="92">
        <f t="shared" si="15"/>
        <v>0</v>
      </c>
      <c r="L71" s="92">
        <f t="shared" si="15"/>
        <v>0</v>
      </c>
      <c r="M71" s="92">
        <f t="shared" si="15"/>
        <v>0</v>
      </c>
      <c r="N71" s="92">
        <f t="shared" si="15"/>
        <v>0</v>
      </c>
      <c r="O71" s="92">
        <f t="shared" si="15"/>
        <v>0</v>
      </c>
      <c r="P71" s="92">
        <f t="shared" si="15"/>
        <v>0</v>
      </c>
    </row>
    <row r="72" spans="3:16" ht="29.25" customHeight="1" x14ac:dyDescent="0.4">
      <c r="C72" s="159"/>
      <c r="D72" s="7" t="str">
        <f>MAX($B$15:B72)&amp;"-"&amp;COUNTA($D$61:D71)+1</f>
        <v>5-9</v>
      </c>
      <c r="E72" s="160" t="s">
        <v>223</v>
      </c>
      <c r="F72" s="28" t="s">
        <v>255</v>
      </c>
      <c r="G72" s="91">
        <f t="shared" ref="G72" si="16">IF($G$34="人数換算","",+G108+G127+G146+G165+G184+G203+G222+G241+G260+G279+G298+G317+G336+G355+G374+G393+G412+G431+G450+G469+G488+G507+G526+G545+G564+G583+G602+G621+G640+G659+G678+G697+G716+G735+G754+G773+G792+G811+G830+G849+G868+G887+G906+G925+G944+G963+G982)</f>
        <v>0</v>
      </c>
      <c r="H72" s="92">
        <f>IF($G$34="人数換算","",+H108+H127+H146+H165+H184+H203+H222+H241+H260+H279+H298+H317+H336+H355+H374+H393+H412+H431+H450+H469+H488+H507+H526+H545+H564+H583+H602+H621+H640+H659+H678+H697+H716+H735+H754+H773+H792+H811+H830+H849+H868+H887+H906+H925+H944+H963+H982)</f>
        <v>0</v>
      </c>
      <c r="I72" s="93">
        <f t="shared" ref="I72:P72" si="17">IF($G$34="人数換算","",+I108+I127+I146+I165+I184+I203+I222+I241+I260+I279+I298+I317+I336+I355+I374+I393+I412+I431+I450+I469+I488+I507+I526+I545+I564+I583+I602+I621+I640+I659+I678+I697+I716+I735+I754+I773+I792+I811+I830+I849+I868+I887+I906+I925+I944+I963+I982)</f>
        <v>0</v>
      </c>
      <c r="J72" s="92">
        <f t="shared" si="17"/>
        <v>0</v>
      </c>
      <c r="K72" s="92">
        <f t="shared" si="17"/>
        <v>0</v>
      </c>
      <c r="L72" s="92">
        <f t="shared" si="17"/>
        <v>0</v>
      </c>
      <c r="M72" s="92">
        <f t="shared" si="17"/>
        <v>0</v>
      </c>
      <c r="N72" s="92">
        <f t="shared" si="17"/>
        <v>0</v>
      </c>
      <c r="O72" s="92">
        <f t="shared" si="17"/>
        <v>0</v>
      </c>
      <c r="P72" s="92">
        <f t="shared" si="17"/>
        <v>0</v>
      </c>
    </row>
    <row r="73" spans="3:16" ht="29.25" customHeight="1" x14ac:dyDescent="0.4">
      <c r="C73" s="159"/>
      <c r="D73" s="7" t="str">
        <f>MAX($B$15:B73)&amp;"-"&amp;COUNTA($D$61:D72)+1</f>
        <v>5-10</v>
      </c>
      <c r="E73" s="160" t="s">
        <v>344</v>
      </c>
      <c r="F73" s="28" t="s">
        <v>255</v>
      </c>
      <c r="G73" s="91">
        <f>+G109+G128+G147+G166+G185+G204+G223+G242+G261+G280+G299+G318+G337+G356+G375+G394+G413+G432+G451+G470+G489+G508+G527+G546+G565+G584+G603+G622+G641+G660+G679+G698+G717+G736+G755+G774+G793+G812+G831+G850+G869+G888+G907+G926+G945+G964+G983</f>
        <v>0</v>
      </c>
      <c r="H73" s="92">
        <f>+H109+H128+H147+H166+H185+H204+H223+H242+H261+H280+H299+H318+H337+H356+H375+H394+H413+H432+H451+H470+H489+H508+H527+H546+H565+H584+H603+H622+H641+H660+H679+H698+H717+H736+H755+H774+H793+H812+H831+H850+H869+H888+H907+H926+H945+H964+H983</f>
        <v>0</v>
      </c>
      <c r="I73" s="93">
        <f t="shared" ref="I73:P73" si="18">+I109+I128+I147+I166+I185+I204+I223+I242+I261+I280+I299+I318+I337+I356+I375+I394+I413+I432+I451+I470+I489+I508+I527+I546+I565+I584+I603+I622+I641+I660+I679+I698+I717+I736+I755+I774+I793+I812+I831+I850+I869+I888+I907+I926+I945+I964+I983</f>
        <v>0</v>
      </c>
      <c r="J73" s="92">
        <f t="shared" si="18"/>
        <v>0</v>
      </c>
      <c r="K73" s="92">
        <f>+K109+K128+K147+K166+K185+K204+K223+K242+K261+K280+K299+K318+K337+K356+K375+K394+K413+K432+K451+K470+K489+K508+K527+K546+K565+K584+K603+K622+K641+K660+K679+K698+K717+K736+K755+K774+K793+K812+K831+K850+K869+K888+K907+K926+K945+K964+K983</f>
        <v>0</v>
      </c>
      <c r="L73" s="92">
        <f t="shared" si="18"/>
        <v>0</v>
      </c>
      <c r="M73" s="92">
        <f t="shared" si="18"/>
        <v>0</v>
      </c>
      <c r="N73" s="92">
        <f t="shared" si="18"/>
        <v>0</v>
      </c>
      <c r="O73" s="92">
        <f t="shared" si="18"/>
        <v>0</v>
      </c>
      <c r="P73" s="92">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2"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3"/>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2"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3"/>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2"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3"/>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2"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3"/>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2"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3"/>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2"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3"/>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2"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3"/>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2"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3"/>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2"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3"/>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2"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3"/>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2"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3"/>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2"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3"/>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2"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3"/>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2"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3"/>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2"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3"/>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2"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3"/>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2"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3"/>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2"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3"/>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2"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3"/>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2"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3"/>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2"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3"/>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2"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3"/>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2"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3"/>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2"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3"/>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2"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3"/>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2"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3"/>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2"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3"/>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2"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3"/>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2"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3"/>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2"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3"/>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2"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3"/>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2"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3"/>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2"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3"/>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2"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3"/>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2"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3"/>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2"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3"/>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2"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3"/>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2"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3"/>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2"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3"/>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2"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3"/>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2"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3"/>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2"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3"/>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2"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3"/>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2"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3"/>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2"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3"/>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2"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3"/>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2"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3"/>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KKkfX7rXHB6Rd3o+9Sl8YqpWj/8tsL4iAbWc6Mc1ebxIryBSGzkBajqRRvsPtNz8u2Z98Sp9AYELOep3YUyMqA==" saltValue="8XWoFpiC+NBktcdP4KphZg=="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0" priority="51">
      <formula>G1004="非該当"</formula>
    </cfRule>
  </conditionalFormatting>
  <conditionalFormatting sqref="D118:P134">
    <cfRule type="expression" dxfId="49" priority="47">
      <formula>$G$87=""</formula>
    </cfRule>
  </conditionalFormatting>
  <conditionalFormatting sqref="D137:P153">
    <cfRule type="expression" dxfId="48" priority="46">
      <formula>$H$87=""</formula>
    </cfRule>
  </conditionalFormatting>
  <conditionalFormatting sqref="D156:P172">
    <cfRule type="expression" dxfId="47" priority="45">
      <formula>$I$87=""</formula>
    </cfRule>
  </conditionalFormatting>
  <conditionalFormatting sqref="D175:P191">
    <cfRule type="expression" dxfId="46" priority="44">
      <formula>$J$87=""</formula>
    </cfRule>
  </conditionalFormatting>
  <conditionalFormatting sqref="D194:P210">
    <cfRule type="expression" dxfId="45" priority="43">
      <formula>$K$87=""</formula>
    </cfRule>
  </conditionalFormatting>
  <conditionalFormatting sqref="C5:F5">
    <cfRule type="expression" dxfId="44"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3"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42"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41" priority="50">
      <formula>G$13="－"</formula>
    </cfRule>
  </conditionalFormatting>
  <conditionalFormatting sqref="D232:P248">
    <cfRule type="expression" dxfId="40" priority="41">
      <formula>$M$87=""</formula>
    </cfRule>
  </conditionalFormatting>
  <conditionalFormatting sqref="D251:P267">
    <cfRule type="expression" dxfId="39" priority="40">
      <formula>$N$87=""</formula>
    </cfRule>
  </conditionalFormatting>
  <conditionalFormatting sqref="D270:P286">
    <cfRule type="expression" dxfId="38" priority="39">
      <formula>$O$87=""</formula>
    </cfRule>
  </conditionalFormatting>
  <conditionalFormatting sqref="D289:P305">
    <cfRule type="expression" dxfId="37" priority="38">
      <formula>$P$87=""</formula>
    </cfRule>
  </conditionalFormatting>
  <conditionalFormatting sqref="D308:P324">
    <cfRule type="expression" dxfId="36" priority="37">
      <formula>$G$89=""</formula>
    </cfRule>
  </conditionalFormatting>
  <conditionalFormatting sqref="D327:P343">
    <cfRule type="expression" dxfId="35" priority="36">
      <formula>$H$89=""</formula>
    </cfRule>
  </conditionalFormatting>
  <conditionalFormatting sqref="D346:P362">
    <cfRule type="expression" dxfId="34" priority="35">
      <formula>$I$89=""</formula>
    </cfRule>
  </conditionalFormatting>
  <conditionalFormatting sqref="D365:P381">
    <cfRule type="expression" dxfId="33" priority="34">
      <formula>$J$89=""</formula>
    </cfRule>
  </conditionalFormatting>
  <conditionalFormatting sqref="D384:P400">
    <cfRule type="expression" dxfId="32" priority="33">
      <formula>$K$89=""</formula>
    </cfRule>
  </conditionalFormatting>
  <conditionalFormatting sqref="D403:P419">
    <cfRule type="expression" dxfId="31" priority="32">
      <formula>$L$89=""</formula>
    </cfRule>
  </conditionalFormatting>
  <conditionalFormatting sqref="D422:P438">
    <cfRule type="expression" dxfId="30" priority="31">
      <formula>$M$89=""</formula>
    </cfRule>
  </conditionalFormatting>
  <conditionalFormatting sqref="D441:P457">
    <cfRule type="expression" dxfId="29" priority="30">
      <formula>$N$89=""</formula>
    </cfRule>
  </conditionalFormatting>
  <conditionalFormatting sqref="D460:P476">
    <cfRule type="expression" dxfId="28" priority="29">
      <formula>$O$89=""</formula>
    </cfRule>
  </conditionalFormatting>
  <conditionalFormatting sqref="D479:P495">
    <cfRule type="expression" dxfId="27" priority="28">
      <formula>$P$89=""</formula>
    </cfRule>
  </conditionalFormatting>
  <conditionalFormatting sqref="D498:P514">
    <cfRule type="expression" dxfId="26" priority="27">
      <formula>$G$91=""</formula>
    </cfRule>
  </conditionalFormatting>
  <conditionalFormatting sqref="D517:P533">
    <cfRule type="expression" dxfId="25" priority="26">
      <formula>$H$91=""</formula>
    </cfRule>
  </conditionalFormatting>
  <conditionalFormatting sqref="D536:P552">
    <cfRule type="expression" dxfId="24" priority="25">
      <formula>$I$91=""</formula>
    </cfRule>
  </conditionalFormatting>
  <conditionalFormatting sqref="D555:P571">
    <cfRule type="expression" dxfId="23" priority="24">
      <formula>$J$91=""</formula>
    </cfRule>
  </conditionalFormatting>
  <conditionalFormatting sqref="D574:P590">
    <cfRule type="expression" dxfId="22" priority="23">
      <formula>$K$91=""</formula>
    </cfRule>
  </conditionalFormatting>
  <conditionalFormatting sqref="D593:P609">
    <cfRule type="expression" dxfId="21" priority="22">
      <formula>$L$91=""</formula>
    </cfRule>
  </conditionalFormatting>
  <conditionalFormatting sqref="D612:P628">
    <cfRule type="expression" dxfId="20" priority="21">
      <formula>$M$91=""</formula>
    </cfRule>
  </conditionalFormatting>
  <conditionalFormatting sqref="D631:P647">
    <cfRule type="expression" dxfId="19" priority="20">
      <formula>$N$91=""</formula>
    </cfRule>
  </conditionalFormatting>
  <conditionalFormatting sqref="D669:P685">
    <cfRule type="expression" dxfId="18" priority="18">
      <formula>$P$91=""</formula>
    </cfRule>
  </conditionalFormatting>
  <conditionalFormatting sqref="D840:P856">
    <cfRule type="expression" dxfId="17" priority="9">
      <formula>$O$93=""</formula>
    </cfRule>
  </conditionalFormatting>
  <conditionalFormatting sqref="D688:P704">
    <cfRule type="expression" dxfId="16" priority="17">
      <formula>$G$93=""</formula>
    </cfRule>
  </conditionalFormatting>
  <conditionalFormatting sqref="D707:P723">
    <cfRule type="expression" dxfId="15" priority="16">
      <formula>$H$93=""</formula>
    </cfRule>
  </conditionalFormatting>
  <conditionalFormatting sqref="D726:P742">
    <cfRule type="expression" dxfId="14" priority="15">
      <formula>$I$93=""</formula>
    </cfRule>
  </conditionalFormatting>
  <conditionalFormatting sqref="D745:P761">
    <cfRule type="expression" dxfId="13" priority="14">
      <formula>$J$93=""</formula>
    </cfRule>
  </conditionalFormatting>
  <conditionalFormatting sqref="D764:P780">
    <cfRule type="expression" dxfId="12" priority="13">
      <formula>$K$93=""</formula>
    </cfRule>
  </conditionalFormatting>
  <conditionalFormatting sqref="D783:P799">
    <cfRule type="expression" dxfId="11" priority="12">
      <formula>$L$93=""</formula>
    </cfRule>
  </conditionalFormatting>
  <conditionalFormatting sqref="D802:P818">
    <cfRule type="expression" dxfId="10" priority="11">
      <formula>$M$93=""</formula>
    </cfRule>
  </conditionalFormatting>
  <conditionalFormatting sqref="D821:P837">
    <cfRule type="expression" dxfId="9" priority="10">
      <formula>$N$93=""</formula>
    </cfRule>
  </conditionalFormatting>
  <conditionalFormatting sqref="D859:P875">
    <cfRule type="expression" dxfId="8" priority="8">
      <formula>$P$93=""</formula>
    </cfRule>
  </conditionalFormatting>
  <conditionalFormatting sqref="D878:P894">
    <cfRule type="expression" dxfId="7" priority="7">
      <formula>$G$95=""</formula>
    </cfRule>
  </conditionalFormatting>
  <conditionalFormatting sqref="D897:P913">
    <cfRule type="expression" dxfId="6" priority="6">
      <formula>$H$95=""</formula>
    </cfRule>
  </conditionalFormatting>
  <conditionalFormatting sqref="D916:P932">
    <cfRule type="expression" dxfId="5" priority="5">
      <formula>$I$95=""</formula>
    </cfRule>
  </conditionalFormatting>
  <conditionalFormatting sqref="D935:P951">
    <cfRule type="expression" dxfId="4" priority="4">
      <formula>$J$95=""</formula>
    </cfRule>
  </conditionalFormatting>
  <conditionalFormatting sqref="D954:P970">
    <cfRule type="expression" dxfId="3" priority="3">
      <formula>$K$95=""</formula>
    </cfRule>
  </conditionalFormatting>
  <conditionalFormatting sqref="D973:P989">
    <cfRule type="expression" dxfId="2" priority="2">
      <formula>$L$95=""</formula>
    </cfRule>
  </conditionalFormatting>
  <conditionalFormatting sqref="D213:P229">
    <cfRule type="expression" dxfId="1" priority="42">
      <formula>$L$87=""</formula>
    </cfRule>
  </conditionalFormatting>
  <conditionalFormatting sqref="D650:P666">
    <cfRule type="expression" dxfId="0"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6368EE10-53B2-45D3-96A9-40552920414A}">
      <formula1>INDIRECT($G214)</formula1>
    </dataValidation>
    <dataValidation type="list" allowBlank="1" showInputMessage="1" showErrorMessage="1" sqref="E12" xr:uid="{04BCBD8C-8369-42FE-8BE5-B03454874263}">
      <formula1>$G$12:$P$12</formula1>
    </dataValidation>
    <dataValidation type="list" imeMode="halfAlpha" allowBlank="1" showInputMessage="1" showErrorMessage="1" sqref="G34" xr:uid="{87C763AB-EBA2-4F17-8FF4-D0001465892D}">
      <formula1>"人数換算,就業時間換算"</formula1>
    </dataValidation>
    <dataValidation type="list" allowBlank="1" showInputMessage="1" showErrorMessage="1" sqref="G101" xr:uid="{ED3E03B5-1E50-4607-AFCF-221826DBDA14}">
      <formula1>INDIRECT($G$100)</formula1>
    </dataValidation>
    <dataValidation type="list" allowBlank="1" showInputMessage="1" showErrorMessage="1" sqref="G120" xr:uid="{65931891-5EFD-4EC9-AD08-55A35214C161}">
      <formula1>INDIRECT($G$119)</formula1>
    </dataValidation>
    <dataValidation type="list" allowBlank="1" showInputMessage="1" showErrorMessage="1" sqref="G139" xr:uid="{CA55808F-D7E6-4A40-B202-D5CFD1B34B36}">
      <formula1>INDIRECT($G$138)</formula1>
    </dataValidation>
    <dataValidation type="list" allowBlank="1" showInputMessage="1" showErrorMessage="1" sqref="G158" xr:uid="{EB6FD75D-1422-4FE9-8187-517238BD82A7}">
      <formula1>INDIRECT($G$157)</formula1>
    </dataValidation>
    <dataValidation type="list" allowBlank="1" showInputMessage="1" showErrorMessage="1" sqref="G177" xr:uid="{900C31D3-783C-47C8-8067-52224C3BED0F}">
      <formula1>INDIRECT($G$176)</formula1>
    </dataValidation>
    <dataValidation type="list" allowBlank="1" showInputMessage="1" showErrorMessage="1" sqref="G196" xr:uid="{F6C85951-87EC-4707-89CC-92FE802F06BD}">
      <formula1>INDIRECT($G$195)</formula1>
    </dataValidation>
    <dataValidation type="list" allowBlank="1" showInputMessage="1" showErrorMessage="1" sqref="G57" xr:uid="{5477E494-76D7-4C98-8B21-7243D18D1458}">
      <formula1>INDIRECT($G$56)</formula1>
    </dataValidation>
    <dataValidation operator="lessThanOrEqual" allowBlank="1" showInputMessage="1" showErrorMessage="1" sqref="E9" xr:uid="{8F33FA7F-4151-40D4-A1A2-FF529E9A3EB0}"/>
    <dataValidation type="date" allowBlank="1" showInputMessage="1" showErrorMessage="1" error="補助事業期間内（2026年12月31日まで）の日付を入力してください" sqref="E10" xr:uid="{2168BCEA-B17E-4719-A455-94C9E4782E48}">
      <formula1>45412</formula1>
      <formula2>46387</formula2>
    </dataValidation>
    <dataValidation operator="greaterThanOrEqual" allowBlank="1" showInputMessage="1" showErrorMessage="1" error="2024年3月1日以降の日付を入力ください" sqref="E7" xr:uid="{0FC23A1D-63C8-4457-A4C6-9AABF7E89B3B}"/>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63BA6A3A-29FF-4655-9FC8-12A493A979BD}"/>
    <dataValidation type="list" allowBlank="1" showInputMessage="1" showErrorMessage="1" sqref="G54:G55" xr:uid="{EB4337D0-8519-4460-B846-8DD9B9667652}">
      <formula1>"該当,非該当"</formula1>
    </dataValidation>
  </dataValidations>
  <hyperlinks>
    <hyperlink ref="H54" r:id="rId1" xr:uid="{56929C42-A31B-4927-8380-DE4FB33E56C7}"/>
    <hyperlink ref="H55" r:id="rId2" xr:uid="{A4D67B1A-095F-4C9E-B754-EF3187ADD150}"/>
    <hyperlink ref="E58" r:id="rId3" xr:uid="{B0EC1160-9BCD-4364-90B2-AAEC9D21ED40}"/>
    <hyperlink ref="E102" r:id="rId4" xr:uid="{51ECB2D5-4E65-46D9-A45B-050CF5E8044A}"/>
    <hyperlink ref="E121" r:id="rId5" xr:uid="{9161EAD0-64A8-4D18-B73F-7DF2F7F5DDCA}"/>
    <hyperlink ref="E140" r:id="rId6" xr:uid="{369F966F-B71F-465A-8F85-91CC560DBA99}"/>
    <hyperlink ref="E159" r:id="rId7" xr:uid="{DAA4EBE0-C3B9-4EA4-9614-61990B6AC2F6}"/>
    <hyperlink ref="E178" r:id="rId8" xr:uid="{108D88D8-124B-446D-BB13-F54A0370CE82}"/>
    <hyperlink ref="E197" r:id="rId9" xr:uid="{11400543-ED47-475C-B17C-38D506E55D44}"/>
    <hyperlink ref="Q50" r:id="rId10" xr:uid="{17680136-923D-4B86-80AE-758D57074C73}"/>
    <hyperlink ref="Q48" r:id="rId11" xr:uid="{5306C5F6-3AB7-421D-A39F-C0CFCE79E1AE}"/>
    <hyperlink ref="Q51" r:id="rId12" xr:uid="{C1C42E6E-C667-43F8-A8E0-A7576B3E8706}"/>
    <hyperlink ref="E216" r:id="rId13" xr:uid="{82F67838-7507-40CF-9D49-83DB74625B1B}"/>
    <hyperlink ref="E235" r:id="rId14" xr:uid="{F270C24F-D777-4C95-9932-8F441A665033}"/>
    <hyperlink ref="E254" r:id="rId15" xr:uid="{462F4F64-0F80-4A9A-ACE9-F9E78CFA0508}"/>
    <hyperlink ref="E273" r:id="rId16" xr:uid="{80BCF4A0-E0DC-4BA1-9360-5424B6FBA35B}"/>
    <hyperlink ref="E292" r:id="rId17" xr:uid="{1C6D19D7-EA0C-46FB-A487-A2D621DFC483}"/>
    <hyperlink ref="E311" r:id="rId18" xr:uid="{230F8158-3702-42A1-BAFE-21915605276F}"/>
    <hyperlink ref="E330" r:id="rId19" xr:uid="{BE1D5A1A-723A-40B3-BED5-9E6350F40DC3}"/>
    <hyperlink ref="E349" r:id="rId20" xr:uid="{35D408B1-6002-4660-904F-12E0FE389405}"/>
    <hyperlink ref="E368" r:id="rId21" xr:uid="{03482091-95AC-4F22-9C9B-3CEADD279660}"/>
    <hyperlink ref="E387" r:id="rId22" xr:uid="{12618A4A-C7AF-4610-A188-E092E302D9B4}"/>
    <hyperlink ref="E406" r:id="rId23" xr:uid="{0A18E07D-D2C2-4156-AC1D-83586E8CEC98}"/>
    <hyperlink ref="E425" r:id="rId24" xr:uid="{471EAA89-5FD7-4C75-8811-D335391033B1}"/>
    <hyperlink ref="E444" r:id="rId25" xr:uid="{F95458BB-119E-4EEA-ACA6-1BD4E55BCA23}"/>
    <hyperlink ref="E463" r:id="rId26" xr:uid="{5D92281D-161D-4E20-99C4-2A037CD24BBA}"/>
    <hyperlink ref="E482" r:id="rId27" xr:uid="{9AEB13AB-96A2-4C8A-955C-0514312613F5}"/>
    <hyperlink ref="E501" r:id="rId28" xr:uid="{FFEC2FC9-8121-4C81-968A-26C8657728FD}"/>
    <hyperlink ref="E520" r:id="rId29" xr:uid="{871222BA-6352-4132-AE96-2C32B29247E4}"/>
    <hyperlink ref="E539" r:id="rId30" xr:uid="{F14CE2B9-642F-443F-83B6-F736865299EB}"/>
    <hyperlink ref="E558" r:id="rId31" xr:uid="{F1989B58-8716-4296-9A8A-B66D535546B6}"/>
    <hyperlink ref="E577" r:id="rId32" xr:uid="{E8678768-A7E9-49BD-B465-4E9AF2CF9E50}"/>
    <hyperlink ref="E596" r:id="rId33" xr:uid="{27AB7307-73F0-4749-B7FF-2A6A91D15DFD}"/>
    <hyperlink ref="E615" r:id="rId34" xr:uid="{D3F16DE5-1501-4941-BE87-7D8B3E5B508F}"/>
    <hyperlink ref="E634" r:id="rId35" xr:uid="{5BAC46FC-D57D-4587-A114-7404C14868CA}"/>
    <hyperlink ref="E653" r:id="rId36" xr:uid="{9D40DCD0-B039-4C7C-A712-21BC4EF69327}"/>
    <hyperlink ref="E672" r:id="rId37" xr:uid="{A7C582C5-1D65-43E8-8E4C-3806332251CF}"/>
    <hyperlink ref="E691" r:id="rId38" xr:uid="{6540E7DD-C7E1-4595-9243-73FD106A5552}"/>
    <hyperlink ref="E710" r:id="rId39" xr:uid="{56E215AF-4C3C-41D6-8743-C511D13B3301}"/>
    <hyperlink ref="E729" r:id="rId40" xr:uid="{8B498806-C862-4D0C-9E8B-EEA59FB9436D}"/>
    <hyperlink ref="E748" r:id="rId41" xr:uid="{BFA83871-7D0B-4343-9AB6-5847C418FF8D}"/>
    <hyperlink ref="E767" r:id="rId42" xr:uid="{6AF9CC2E-3024-487E-AB60-240662035AA8}"/>
    <hyperlink ref="E786" r:id="rId43" xr:uid="{84FE064B-1DB5-4D5B-92B0-D5D3AD77581E}"/>
    <hyperlink ref="E805" r:id="rId44" xr:uid="{25C37C68-ABB1-4F15-BAE4-21A45BDBF122}"/>
    <hyperlink ref="E824" r:id="rId45" xr:uid="{40672605-1D03-47EF-939B-F0BF2D562CAC}"/>
    <hyperlink ref="E843" r:id="rId46" xr:uid="{1DC48326-B99A-497E-89ED-B0BAF1574A11}"/>
    <hyperlink ref="E862" r:id="rId47" xr:uid="{2DDAAD9B-5A4A-436C-B253-44E661FCDB57}"/>
    <hyperlink ref="E881" r:id="rId48" xr:uid="{8548ABD6-EBA7-43D7-985E-1C7FF1C7DCC6}"/>
    <hyperlink ref="E900" r:id="rId49" xr:uid="{7099C63B-2565-40DB-903A-A63A46B2DFBD}"/>
    <hyperlink ref="E919" r:id="rId50" xr:uid="{497C0532-66CB-450E-AE55-7120527EF093}"/>
    <hyperlink ref="E938" r:id="rId51" xr:uid="{FCE98F3A-659A-4DB3-B2CB-FEC0DE272BC7}"/>
    <hyperlink ref="E957" r:id="rId52" xr:uid="{7B3097A3-7B5C-42A8-9FD8-50D867790247}"/>
    <hyperlink ref="E976" r:id="rId53" xr:uid="{B95240AB-18BE-48FF-8908-A0C7CB996E9E}"/>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60EFB85F-311F-4003-A39A-779C4EFB2ACF}">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3B914EA4-C79E-436C-A4EF-8FA26A2AC1EC}">
          <x14:formula1>
            <xm:f>【参考】業種!$E$2:$X$2</xm:f>
          </x14:formula1>
          <xm:sqref>G56</xm:sqref>
        </x14:dataValidation>
        <x14:dataValidation type="list" allowBlank="1" showInputMessage="1" showErrorMessage="1" xr:uid="{766291A0-9A18-42DB-83B7-09753B048D6F}">
          <x14:formula1>
            <xm:f>【参考】最低賃金の5年間の年平均の年平均上昇率!$B$4:$B$50</xm:f>
          </x14:formula1>
          <xm:sqref>G85 G87:P87 G89:P89 G91:P91 G93:P93 G95:L95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1:X101"/>
  <sheetViews>
    <sheetView showGridLines="0" zoomScale="85" zoomScaleNormal="85" workbookViewId="0">
      <pane ySplit="2" topLeftCell="A3" activePane="bottomLeft" state="frozen"/>
      <selection pane="bottomLeft"/>
    </sheetView>
  </sheetViews>
  <sheetFormatPr defaultColWidth="9" defaultRowHeight="18.75" x14ac:dyDescent="0.4"/>
  <cols>
    <col min="1" max="1" width="2.875" style="1" customWidth="1"/>
    <col min="2" max="2" width="38.375" style="1" bestFit="1" customWidth="1"/>
    <col min="3" max="3" width="51.75" style="1" bestFit="1" customWidth="1"/>
    <col min="4" max="4" width="5" style="1" customWidth="1"/>
    <col min="5" max="24" width="54.125" style="1" customWidth="1"/>
    <col min="25" max="25" width="22.625" style="1" bestFit="1" customWidth="1"/>
    <col min="26" max="26" width="26.75" style="1" bestFit="1" customWidth="1"/>
    <col min="27" max="27" width="24.75" style="1" bestFit="1" customWidth="1"/>
    <col min="28" max="28" width="18.5" style="1" bestFit="1" customWidth="1"/>
    <col min="29" max="16384" width="9" style="1"/>
  </cols>
  <sheetData>
    <row r="1" spans="2:24" ht="14.45" customHeight="1" x14ac:dyDescent="0.4"/>
    <row r="2" spans="2:24" x14ac:dyDescent="0.4">
      <c r="B2" s="40" t="s">
        <v>27</v>
      </c>
      <c r="C2" s="41" t="s">
        <v>28</v>
      </c>
      <c r="E2" s="40" t="s">
        <v>204</v>
      </c>
      <c r="F2" s="40" t="s">
        <v>205</v>
      </c>
      <c r="G2" s="40" t="s">
        <v>206</v>
      </c>
      <c r="H2" s="40" t="s">
        <v>207</v>
      </c>
      <c r="I2" s="40" t="s">
        <v>208</v>
      </c>
      <c r="J2" s="40" t="s">
        <v>209</v>
      </c>
      <c r="K2" s="40" t="s">
        <v>210</v>
      </c>
      <c r="L2" s="40" t="s">
        <v>211</v>
      </c>
      <c r="M2" s="40" t="s">
        <v>212</v>
      </c>
      <c r="N2" s="40" t="s">
        <v>280</v>
      </c>
      <c r="O2" s="40" t="s">
        <v>213</v>
      </c>
      <c r="P2" s="40" t="s">
        <v>214</v>
      </c>
      <c r="Q2" s="40" t="s">
        <v>215</v>
      </c>
      <c r="R2" s="40" t="s">
        <v>216</v>
      </c>
      <c r="S2" s="40" t="s">
        <v>217</v>
      </c>
      <c r="T2" s="40" t="s">
        <v>218</v>
      </c>
      <c r="U2" s="40" t="s">
        <v>219</v>
      </c>
      <c r="V2" s="40" t="s">
        <v>221</v>
      </c>
      <c r="W2" s="40" t="s">
        <v>222</v>
      </c>
      <c r="X2" s="40" t="s">
        <v>220</v>
      </c>
    </row>
    <row r="3" spans="2:24" x14ac:dyDescent="0.4">
      <c r="B3" s="34" t="s">
        <v>29</v>
      </c>
      <c r="C3" s="33" t="s">
        <v>30</v>
      </c>
      <c r="E3" s="33" t="s">
        <v>30</v>
      </c>
      <c r="F3" s="33" t="s">
        <v>34</v>
      </c>
      <c r="G3" s="33" t="s">
        <v>38</v>
      </c>
      <c r="H3" s="33" t="s">
        <v>40</v>
      </c>
      <c r="I3" s="33" t="s">
        <v>46</v>
      </c>
      <c r="J3" s="33" t="s">
        <v>81</v>
      </c>
      <c r="K3" s="33" t="s">
        <v>85</v>
      </c>
      <c r="L3" s="33" t="s">
        <v>90</v>
      </c>
      <c r="M3" s="33" t="s">
        <v>98</v>
      </c>
      <c r="N3" s="33" t="s">
        <v>110</v>
      </c>
      <c r="O3" s="33" t="s">
        <v>116</v>
      </c>
      <c r="P3" s="33" t="s">
        <v>119</v>
      </c>
      <c r="Q3" s="33" t="s">
        <v>123</v>
      </c>
      <c r="R3" s="33" t="s">
        <v>126</v>
      </c>
      <c r="S3" s="33" t="s">
        <v>129</v>
      </c>
      <c r="T3" s="33" t="s">
        <v>131</v>
      </c>
      <c r="U3" s="33" t="s">
        <v>134</v>
      </c>
      <c r="V3" s="33" t="s">
        <v>136</v>
      </c>
      <c r="W3" s="33" t="s">
        <v>145</v>
      </c>
      <c r="X3" s="33" t="s">
        <v>147</v>
      </c>
    </row>
    <row r="4" spans="2:24" x14ac:dyDescent="0.4">
      <c r="B4" s="35" t="s">
        <v>29</v>
      </c>
      <c r="C4" s="33" t="s">
        <v>32</v>
      </c>
      <c r="E4" s="33" t="s">
        <v>32</v>
      </c>
      <c r="F4" s="33" t="s">
        <v>36</v>
      </c>
      <c r="G4" s="33"/>
      <c r="H4" s="33" t="s">
        <v>42</v>
      </c>
      <c r="I4" s="33" t="s">
        <v>48</v>
      </c>
      <c r="J4" s="33" t="s">
        <v>82</v>
      </c>
      <c r="K4" s="33" t="s">
        <v>86</v>
      </c>
      <c r="L4" s="33" t="s">
        <v>91</v>
      </c>
      <c r="M4" s="33" t="s">
        <v>99</v>
      </c>
      <c r="N4" s="33" t="s">
        <v>111</v>
      </c>
      <c r="O4" s="33" t="s">
        <v>117</v>
      </c>
      <c r="P4" s="33" t="s">
        <v>120</v>
      </c>
      <c r="Q4" s="33" t="s">
        <v>124</v>
      </c>
      <c r="R4" s="33" t="s">
        <v>127</v>
      </c>
      <c r="S4" s="33" t="s">
        <v>130</v>
      </c>
      <c r="T4" s="33" t="s">
        <v>132</v>
      </c>
      <c r="U4" s="33" t="s">
        <v>135</v>
      </c>
      <c r="V4" s="33" t="s">
        <v>137</v>
      </c>
      <c r="W4" s="33" t="s">
        <v>146</v>
      </c>
      <c r="X4" s="33"/>
    </row>
    <row r="5" spans="2:24" x14ac:dyDescent="0.4">
      <c r="B5" s="33" t="s">
        <v>31</v>
      </c>
      <c r="C5" s="33" t="s">
        <v>34</v>
      </c>
      <c r="E5" s="33"/>
      <c r="F5" s="33"/>
      <c r="G5" s="33"/>
      <c r="H5" s="33" t="s">
        <v>44</v>
      </c>
      <c r="I5" s="33" t="s">
        <v>50</v>
      </c>
      <c r="J5" s="33" t="s">
        <v>83</v>
      </c>
      <c r="K5" s="33" t="s">
        <v>87</v>
      </c>
      <c r="L5" s="33" t="s">
        <v>92</v>
      </c>
      <c r="M5" s="33" t="s">
        <v>100</v>
      </c>
      <c r="N5" s="33" t="s">
        <v>112</v>
      </c>
      <c r="O5" s="33" t="s">
        <v>118</v>
      </c>
      <c r="P5" s="33" t="s">
        <v>121</v>
      </c>
      <c r="Q5" s="33" t="s">
        <v>125</v>
      </c>
      <c r="R5" s="33" t="s">
        <v>128</v>
      </c>
      <c r="S5" s="33"/>
      <c r="T5" s="33" t="s">
        <v>133</v>
      </c>
      <c r="U5" s="33"/>
      <c r="V5" s="33" t="s">
        <v>138</v>
      </c>
      <c r="W5" s="33"/>
      <c r="X5" s="33"/>
    </row>
    <row r="6" spans="2:24" x14ac:dyDescent="0.4">
      <c r="B6" s="35" t="s">
        <v>31</v>
      </c>
      <c r="C6" s="33" t="s">
        <v>36</v>
      </c>
      <c r="E6" s="33"/>
      <c r="F6" s="33"/>
      <c r="G6" s="33"/>
      <c r="H6" s="33"/>
      <c r="I6" s="33" t="s">
        <v>52</v>
      </c>
      <c r="J6" s="33" t="s">
        <v>84</v>
      </c>
      <c r="K6" s="33" t="s">
        <v>88</v>
      </c>
      <c r="L6" s="33" t="s">
        <v>93</v>
      </c>
      <c r="M6" s="33" t="s">
        <v>101</v>
      </c>
      <c r="N6" s="33" t="s">
        <v>113</v>
      </c>
      <c r="O6" s="33"/>
      <c r="P6" s="33" t="s">
        <v>122</v>
      </c>
      <c r="Q6" s="33"/>
      <c r="R6" s="33"/>
      <c r="S6" s="33"/>
      <c r="T6" s="33"/>
      <c r="U6" s="33"/>
      <c r="V6" s="33" t="s">
        <v>139</v>
      </c>
      <c r="W6" s="33"/>
      <c r="X6" s="33"/>
    </row>
    <row r="7" spans="2:24" x14ac:dyDescent="0.4">
      <c r="B7" s="33" t="s">
        <v>33</v>
      </c>
      <c r="C7" s="33" t="s">
        <v>38</v>
      </c>
      <c r="E7" s="33"/>
      <c r="F7" s="33"/>
      <c r="G7" s="33"/>
      <c r="H7" s="33"/>
      <c r="I7" s="33" t="s">
        <v>54</v>
      </c>
      <c r="J7" s="33"/>
      <c r="K7" s="33" t="s">
        <v>89</v>
      </c>
      <c r="L7" s="33" t="s">
        <v>94</v>
      </c>
      <c r="M7" s="33" t="s">
        <v>102</v>
      </c>
      <c r="N7" s="33" t="s">
        <v>114</v>
      </c>
      <c r="O7" s="33"/>
      <c r="P7" s="33"/>
      <c r="Q7" s="33"/>
      <c r="R7" s="33"/>
      <c r="S7" s="33"/>
      <c r="T7" s="33"/>
      <c r="U7" s="33"/>
      <c r="V7" s="33" t="s">
        <v>140</v>
      </c>
      <c r="W7" s="33"/>
      <c r="X7" s="33"/>
    </row>
    <row r="8" spans="2:24" x14ac:dyDescent="0.4">
      <c r="B8" s="33" t="s">
        <v>35</v>
      </c>
      <c r="C8" s="33" t="s">
        <v>40</v>
      </c>
      <c r="E8" s="33"/>
      <c r="F8" s="33"/>
      <c r="G8" s="33"/>
      <c r="H8" s="33"/>
      <c r="I8" s="33" t="s">
        <v>56</v>
      </c>
      <c r="J8" s="33"/>
      <c r="K8" s="33"/>
      <c r="L8" s="33" t="s">
        <v>95</v>
      </c>
      <c r="M8" s="33" t="s">
        <v>103</v>
      </c>
      <c r="N8" s="33" t="s">
        <v>115</v>
      </c>
      <c r="O8" s="33"/>
      <c r="P8" s="33"/>
      <c r="Q8" s="33"/>
      <c r="R8" s="33"/>
      <c r="S8" s="33"/>
      <c r="T8" s="33"/>
      <c r="U8" s="33"/>
      <c r="V8" s="33" t="s">
        <v>141</v>
      </c>
      <c r="W8" s="33"/>
      <c r="X8" s="33"/>
    </row>
    <row r="9" spans="2:24" x14ac:dyDescent="0.4">
      <c r="B9" s="35" t="s">
        <v>35</v>
      </c>
      <c r="C9" s="33" t="s">
        <v>42</v>
      </c>
      <c r="E9" s="33"/>
      <c r="F9" s="33"/>
      <c r="G9" s="33"/>
      <c r="H9" s="33"/>
      <c r="I9" s="33" t="s">
        <v>58</v>
      </c>
      <c r="J9" s="33"/>
      <c r="K9" s="33"/>
      <c r="L9" s="33" t="s">
        <v>96</v>
      </c>
      <c r="M9" s="33" t="s">
        <v>104</v>
      </c>
      <c r="N9" s="33"/>
      <c r="O9" s="33"/>
      <c r="P9" s="33"/>
      <c r="Q9" s="33"/>
      <c r="R9" s="33"/>
      <c r="S9" s="33"/>
      <c r="T9" s="33"/>
      <c r="U9" s="33"/>
      <c r="V9" s="33" t="s">
        <v>142</v>
      </c>
      <c r="W9" s="33"/>
      <c r="X9" s="33"/>
    </row>
    <row r="10" spans="2:24" x14ac:dyDescent="0.4">
      <c r="B10" s="35" t="s">
        <v>35</v>
      </c>
      <c r="C10" s="33" t="s">
        <v>44</v>
      </c>
      <c r="E10" s="33"/>
      <c r="F10" s="33"/>
      <c r="G10" s="33"/>
      <c r="H10" s="33"/>
      <c r="I10" s="33" t="s">
        <v>60</v>
      </c>
      <c r="J10" s="33"/>
      <c r="K10" s="33"/>
      <c r="L10" s="33" t="s">
        <v>97</v>
      </c>
      <c r="M10" s="33" t="s">
        <v>105</v>
      </c>
      <c r="N10" s="33"/>
      <c r="O10" s="33"/>
      <c r="P10" s="33"/>
      <c r="Q10" s="33"/>
      <c r="R10" s="33"/>
      <c r="S10" s="33"/>
      <c r="T10" s="33"/>
      <c r="U10" s="33"/>
      <c r="V10" s="33" t="s">
        <v>143</v>
      </c>
      <c r="W10" s="33"/>
      <c r="X10" s="33"/>
    </row>
    <row r="11" spans="2:24" x14ac:dyDescent="0.4">
      <c r="B11" s="33" t="s">
        <v>37</v>
      </c>
      <c r="C11" s="33" t="s">
        <v>46</v>
      </c>
      <c r="E11" s="33"/>
      <c r="F11" s="33"/>
      <c r="G11" s="33"/>
      <c r="H11" s="33"/>
      <c r="I11" s="33" t="s">
        <v>62</v>
      </c>
      <c r="J11" s="33"/>
      <c r="K11" s="33"/>
      <c r="L11" s="33"/>
      <c r="M11" s="33" t="s">
        <v>106</v>
      </c>
      <c r="N11" s="33"/>
      <c r="O11" s="33"/>
      <c r="P11" s="33"/>
      <c r="Q11" s="33"/>
      <c r="R11" s="33"/>
      <c r="S11" s="33"/>
      <c r="T11" s="33"/>
      <c r="U11" s="33"/>
      <c r="V11" s="33" t="s">
        <v>144</v>
      </c>
      <c r="W11" s="33"/>
      <c r="X11" s="33"/>
    </row>
    <row r="12" spans="2:24" x14ac:dyDescent="0.4">
      <c r="B12" s="35" t="s">
        <v>37</v>
      </c>
      <c r="C12" s="33" t="s">
        <v>48</v>
      </c>
      <c r="E12" s="33"/>
      <c r="F12" s="33"/>
      <c r="G12" s="33"/>
      <c r="H12" s="33"/>
      <c r="I12" s="33" t="s">
        <v>64</v>
      </c>
      <c r="J12" s="33"/>
      <c r="K12" s="33"/>
      <c r="L12" s="33"/>
      <c r="M12" s="33" t="s">
        <v>107</v>
      </c>
      <c r="N12" s="33"/>
      <c r="O12" s="33"/>
      <c r="P12" s="33"/>
      <c r="Q12" s="33"/>
      <c r="R12" s="33"/>
      <c r="S12" s="33"/>
      <c r="T12" s="33"/>
      <c r="U12" s="33"/>
      <c r="V12" s="33"/>
      <c r="W12" s="33"/>
      <c r="X12" s="33"/>
    </row>
    <row r="13" spans="2:24" x14ac:dyDescent="0.4">
      <c r="B13" s="35" t="s">
        <v>37</v>
      </c>
      <c r="C13" s="33" t="s">
        <v>50</v>
      </c>
      <c r="E13" s="33"/>
      <c r="F13" s="33"/>
      <c r="G13" s="33"/>
      <c r="H13" s="33"/>
      <c r="I13" s="33" t="s">
        <v>66</v>
      </c>
      <c r="J13" s="33"/>
      <c r="K13" s="33"/>
      <c r="L13" s="33"/>
      <c r="M13" s="33" t="s">
        <v>108</v>
      </c>
      <c r="N13" s="33"/>
      <c r="O13" s="33"/>
      <c r="P13" s="33"/>
      <c r="Q13" s="33"/>
      <c r="R13" s="33"/>
      <c r="S13" s="33"/>
      <c r="T13" s="33"/>
      <c r="U13" s="33"/>
      <c r="V13" s="33"/>
      <c r="W13" s="33"/>
      <c r="X13" s="33"/>
    </row>
    <row r="14" spans="2:24" x14ac:dyDescent="0.4">
      <c r="B14" s="35" t="s">
        <v>37</v>
      </c>
      <c r="C14" s="33" t="s">
        <v>52</v>
      </c>
      <c r="E14" s="33"/>
      <c r="F14" s="33"/>
      <c r="G14" s="33"/>
      <c r="H14" s="33"/>
      <c r="I14" s="33" t="s">
        <v>68</v>
      </c>
      <c r="J14" s="33"/>
      <c r="K14" s="33"/>
      <c r="L14" s="33"/>
      <c r="M14" s="33" t="s">
        <v>109</v>
      </c>
      <c r="N14" s="33"/>
      <c r="O14" s="33"/>
      <c r="P14" s="33"/>
      <c r="Q14" s="33"/>
      <c r="R14" s="33"/>
      <c r="S14" s="33"/>
      <c r="T14" s="33"/>
      <c r="U14" s="33"/>
      <c r="V14" s="33"/>
      <c r="W14" s="33"/>
      <c r="X14" s="33"/>
    </row>
    <row r="15" spans="2:24" x14ac:dyDescent="0.4">
      <c r="B15" s="35" t="s">
        <v>37</v>
      </c>
      <c r="C15" s="33" t="s">
        <v>54</v>
      </c>
      <c r="E15" s="33"/>
      <c r="F15" s="33"/>
      <c r="G15" s="33"/>
      <c r="H15" s="33"/>
      <c r="I15" s="33" t="s">
        <v>69</v>
      </c>
      <c r="J15" s="33"/>
      <c r="K15" s="33"/>
      <c r="L15" s="33"/>
      <c r="M15" s="33"/>
      <c r="N15" s="33"/>
      <c r="O15" s="33"/>
      <c r="P15" s="33"/>
      <c r="Q15" s="33"/>
      <c r="R15" s="33"/>
      <c r="S15" s="33"/>
      <c r="T15" s="33"/>
      <c r="U15" s="33"/>
      <c r="V15" s="33"/>
      <c r="W15" s="33"/>
      <c r="X15" s="33"/>
    </row>
    <row r="16" spans="2:24" x14ac:dyDescent="0.4">
      <c r="B16" s="35" t="s">
        <v>37</v>
      </c>
      <c r="C16" s="33" t="s">
        <v>56</v>
      </c>
      <c r="E16" s="33"/>
      <c r="F16" s="33"/>
      <c r="G16" s="33"/>
      <c r="H16" s="33"/>
      <c r="I16" s="33" t="s">
        <v>70</v>
      </c>
      <c r="J16" s="33"/>
      <c r="K16" s="33"/>
      <c r="L16" s="33"/>
      <c r="M16" s="33"/>
      <c r="N16" s="33"/>
      <c r="O16" s="33"/>
      <c r="P16" s="33"/>
      <c r="Q16" s="33"/>
      <c r="R16" s="33"/>
      <c r="S16" s="33"/>
      <c r="T16" s="33"/>
      <c r="U16" s="33"/>
      <c r="V16" s="33"/>
      <c r="W16" s="33"/>
      <c r="X16" s="33"/>
    </row>
    <row r="17" spans="2:24" x14ac:dyDescent="0.4">
      <c r="B17" s="35" t="s">
        <v>37</v>
      </c>
      <c r="C17" s="33" t="s">
        <v>58</v>
      </c>
      <c r="E17" s="33"/>
      <c r="F17" s="33"/>
      <c r="G17" s="33"/>
      <c r="H17" s="33"/>
      <c r="I17" s="33" t="s">
        <v>71</v>
      </c>
      <c r="J17" s="33"/>
      <c r="K17" s="33"/>
      <c r="L17" s="33"/>
      <c r="M17" s="33"/>
      <c r="N17" s="33"/>
      <c r="O17" s="33"/>
      <c r="P17" s="33"/>
      <c r="Q17" s="33"/>
      <c r="R17" s="33"/>
      <c r="S17" s="33"/>
      <c r="T17" s="33"/>
      <c r="U17" s="33"/>
      <c r="V17" s="33"/>
      <c r="W17" s="33"/>
      <c r="X17" s="33"/>
    </row>
    <row r="18" spans="2:24" x14ac:dyDescent="0.4">
      <c r="B18" s="35" t="s">
        <v>37</v>
      </c>
      <c r="C18" s="33" t="s">
        <v>60</v>
      </c>
      <c r="E18" s="33"/>
      <c r="F18" s="33"/>
      <c r="G18" s="33"/>
      <c r="H18" s="33"/>
      <c r="I18" s="33" t="s">
        <v>72</v>
      </c>
      <c r="J18" s="33"/>
      <c r="K18" s="33"/>
      <c r="L18" s="33"/>
      <c r="M18" s="33"/>
      <c r="N18" s="33"/>
      <c r="O18" s="33"/>
      <c r="P18" s="33"/>
      <c r="Q18" s="33"/>
      <c r="R18" s="33"/>
      <c r="S18" s="33"/>
      <c r="T18" s="33"/>
      <c r="U18" s="33"/>
      <c r="V18" s="33"/>
      <c r="W18" s="33"/>
      <c r="X18" s="33"/>
    </row>
    <row r="19" spans="2:24" x14ac:dyDescent="0.4">
      <c r="B19" s="35" t="s">
        <v>37</v>
      </c>
      <c r="C19" s="33" t="s">
        <v>62</v>
      </c>
      <c r="E19" s="33"/>
      <c r="F19" s="33"/>
      <c r="G19" s="33"/>
      <c r="H19" s="33"/>
      <c r="I19" s="33" t="s">
        <v>73</v>
      </c>
      <c r="J19" s="33"/>
      <c r="K19" s="33"/>
      <c r="L19" s="33"/>
      <c r="M19" s="33"/>
      <c r="N19" s="33"/>
      <c r="O19" s="33"/>
      <c r="P19" s="33"/>
      <c r="Q19" s="33"/>
      <c r="R19" s="33"/>
      <c r="S19" s="33"/>
      <c r="T19" s="33"/>
      <c r="U19" s="33"/>
      <c r="V19" s="33"/>
      <c r="W19" s="33"/>
      <c r="X19" s="33"/>
    </row>
    <row r="20" spans="2:24" x14ac:dyDescent="0.4">
      <c r="B20" s="35" t="s">
        <v>37</v>
      </c>
      <c r="C20" s="33" t="s">
        <v>64</v>
      </c>
      <c r="E20" s="33"/>
      <c r="F20" s="33"/>
      <c r="G20" s="33"/>
      <c r="H20" s="33"/>
      <c r="I20" s="33" t="s">
        <v>74</v>
      </c>
      <c r="J20" s="33"/>
      <c r="K20" s="33"/>
      <c r="L20" s="33"/>
      <c r="M20" s="33"/>
      <c r="N20" s="33"/>
      <c r="O20" s="33"/>
      <c r="P20" s="33"/>
      <c r="Q20" s="33"/>
      <c r="R20" s="33"/>
      <c r="S20" s="33"/>
      <c r="T20" s="33"/>
      <c r="U20" s="33"/>
      <c r="V20" s="33"/>
      <c r="W20" s="33"/>
      <c r="X20" s="33"/>
    </row>
    <row r="21" spans="2:24" x14ac:dyDescent="0.4">
      <c r="B21" s="35" t="s">
        <v>37</v>
      </c>
      <c r="C21" s="33" t="s">
        <v>66</v>
      </c>
      <c r="E21" s="33"/>
      <c r="F21" s="33"/>
      <c r="G21" s="33"/>
      <c r="H21" s="33"/>
      <c r="I21" s="33" t="s">
        <v>75</v>
      </c>
      <c r="J21" s="33"/>
      <c r="K21" s="33"/>
      <c r="L21" s="33"/>
      <c r="M21" s="33"/>
      <c r="N21" s="33"/>
      <c r="O21" s="33"/>
      <c r="P21" s="33"/>
      <c r="Q21" s="33"/>
      <c r="R21" s="33"/>
      <c r="S21" s="33"/>
      <c r="T21" s="33"/>
      <c r="U21" s="33"/>
      <c r="V21" s="33"/>
      <c r="W21" s="33"/>
      <c r="X21" s="33"/>
    </row>
    <row r="22" spans="2:24" x14ac:dyDescent="0.4">
      <c r="B22" s="35" t="s">
        <v>37</v>
      </c>
      <c r="C22" s="33" t="s">
        <v>68</v>
      </c>
      <c r="E22" s="33"/>
      <c r="F22" s="33"/>
      <c r="G22" s="33"/>
      <c r="H22" s="33"/>
      <c r="I22" s="33" t="s">
        <v>76</v>
      </c>
      <c r="J22" s="33"/>
      <c r="K22" s="33"/>
      <c r="L22" s="33"/>
      <c r="M22" s="33"/>
      <c r="N22" s="33"/>
      <c r="O22" s="33"/>
      <c r="P22" s="33"/>
      <c r="Q22" s="33"/>
      <c r="R22" s="33"/>
      <c r="S22" s="33"/>
      <c r="T22" s="33"/>
      <c r="U22" s="33"/>
      <c r="V22" s="33"/>
      <c r="W22" s="33"/>
      <c r="X22" s="33"/>
    </row>
    <row r="23" spans="2:24" x14ac:dyDescent="0.4">
      <c r="B23" s="35" t="s">
        <v>37</v>
      </c>
      <c r="C23" s="33" t="s">
        <v>69</v>
      </c>
      <c r="E23" s="33"/>
      <c r="F23" s="33"/>
      <c r="G23" s="33"/>
      <c r="H23" s="33"/>
      <c r="I23" s="33" t="s">
        <v>77</v>
      </c>
      <c r="J23" s="33"/>
      <c r="K23" s="33"/>
      <c r="L23" s="33"/>
      <c r="M23" s="33"/>
      <c r="N23" s="33"/>
      <c r="O23" s="33"/>
      <c r="P23" s="33"/>
      <c r="Q23" s="33"/>
      <c r="R23" s="33"/>
      <c r="S23" s="33"/>
      <c r="T23" s="33"/>
      <c r="U23" s="33"/>
      <c r="V23" s="33"/>
      <c r="W23" s="33"/>
      <c r="X23" s="33"/>
    </row>
    <row r="24" spans="2:24" x14ac:dyDescent="0.4">
      <c r="B24" s="35" t="s">
        <v>37</v>
      </c>
      <c r="C24" s="33" t="s">
        <v>70</v>
      </c>
      <c r="E24" s="33"/>
      <c r="F24" s="33"/>
      <c r="G24" s="33"/>
      <c r="H24" s="33"/>
      <c r="I24" s="33" t="s">
        <v>78</v>
      </c>
      <c r="J24" s="33"/>
      <c r="K24" s="33"/>
      <c r="L24" s="33"/>
      <c r="M24" s="33"/>
      <c r="N24" s="33"/>
      <c r="O24" s="33"/>
      <c r="P24" s="33"/>
      <c r="Q24" s="33"/>
      <c r="R24" s="33"/>
      <c r="S24" s="33"/>
      <c r="T24" s="33"/>
      <c r="U24" s="33"/>
      <c r="V24" s="33"/>
      <c r="W24" s="33"/>
      <c r="X24" s="33"/>
    </row>
    <row r="25" spans="2:24" x14ac:dyDescent="0.4">
      <c r="B25" s="35" t="s">
        <v>37</v>
      </c>
      <c r="C25" s="33" t="s">
        <v>71</v>
      </c>
      <c r="E25" s="33"/>
      <c r="F25" s="33"/>
      <c r="G25" s="33"/>
      <c r="H25" s="33"/>
      <c r="I25" s="33" t="s">
        <v>79</v>
      </c>
      <c r="J25" s="33"/>
      <c r="K25" s="33"/>
      <c r="L25" s="33"/>
      <c r="M25" s="33"/>
      <c r="N25" s="33"/>
      <c r="O25" s="33"/>
      <c r="P25" s="33"/>
      <c r="Q25" s="33"/>
      <c r="R25" s="33"/>
      <c r="S25" s="33"/>
      <c r="T25" s="33"/>
      <c r="U25" s="33"/>
      <c r="V25" s="33"/>
      <c r="W25" s="33"/>
      <c r="X25" s="33"/>
    </row>
    <row r="26" spans="2:24" x14ac:dyDescent="0.4">
      <c r="B26" s="35" t="s">
        <v>37</v>
      </c>
      <c r="C26" s="33" t="s">
        <v>72</v>
      </c>
      <c r="E26" s="33"/>
      <c r="F26" s="33"/>
      <c r="G26" s="33"/>
      <c r="H26" s="33"/>
      <c r="I26" s="33" t="s">
        <v>80</v>
      </c>
      <c r="J26" s="33"/>
      <c r="K26" s="33"/>
      <c r="L26" s="33"/>
      <c r="M26" s="33"/>
      <c r="N26" s="33"/>
      <c r="O26" s="33"/>
      <c r="P26" s="33"/>
      <c r="Q26" s="33"/>
      <c r="R26" s="33"/>
      <c r="S26" s="33"/>
      <c r="T26" s="33"/>
      <c r="U26" s="33"/>
      <c r="V26" s="33"/>
      <c r="W26" s="33"/>
      <c r="X26" s="33"/>
    </row>
    <row r="27" spans="2:24" x14ac:dyDescent="0.4">
      <c r="B27" s="35" t="s">
        <v>37</v>
      </c>
      <c r="C27" s="33" t="s">
        <v>73</v>
      </c>
    </row>
    <row r="28" spans="2:24" x14ac:dyDescent="0.4">
      <c r="B28" s="35" t="s">
        <v>37</v>
      </c>
      <c r="C28" s="33" t="s">
        <v>74</v>
      </c>
    </row>
    <row r="29" spans="2:24" x14ac:dyDescent="0.4">
      <c r="B29" s="35" t="s">
        <v>37</v>
      </c>
      <c r="C29" s="33" t="s">
        <v>75</v>
      </c>
    </row>
    <row r="30" spans="2:24" x14ac:dyDescent="0.4">
      <c r="B30" s="35" t="s">
        <v>37</v>
      </c>
      <c r="C30" s="33" t="s">
        <v>76</v>
      </c>
    </row>
    <row r="31" spans="2:24" x14ac:dyDescent="0.4">
      <c r="B31" s="35" t="s">
        <v>37</v>
      </c>
      <c r="C31" s="33" t="s">
        <v>77</v>
      </c>
    </row>
    <row r="32" spans="2:24" x14ac:dyDescent="0.4">
      <c r="B32" s="35" t="s">
        <v>37</v>
      </c>
      <c r="C32" s="33" t="s">
        <v>78</v>
      </c>
    </row>
    <row r="33" spans="2:3" x14ac:dyDescent="0.4">
      <c r="B33" s="35" t="s">
        <v>37</v>
      </c>
      <c r="C33" s="33" t="s">
        <v>79</v>
      </c>
    </row>
    <row r="34" spans="2:3" x14ac:dyDescent="0.4">
      <c r="B34" s="35" t="s">
        <v>37</v>
      </c>
      <c r="C34" s="33" t="s">
        <v>80</v>
      </c>
    </row>
    <row r="35" spans="2:3" x14ac:dyDescent="0.4">
      <c r="B35" s="33" t="s">
        <v>39</v>
      </c>
      <c r="C35" s="33" t="s">
        <v>81</v>
      </c>
    </row>
    <row r="36" spans="2:3" x14ac:dyDescent="0.4">
      <c r="B36" s="35" t="s">
        <v>39</v>
      </c>
      <c r="C36" s="33" t="s">
        <v>82</v>
      </c>
    </row>
    <row r="37" spans="2:3" x14ac:dyDescent="0.4">
      <c r="B37" s="35" t="s">
        <v>39</v>
      </c>
      <c r="C37" s="33" t="s">
        <v>83</v>
      </c>
    </row>
    <row r="38" spans="2:3" x14ac:dyDescent="0.4">
      <c r="B38" s="35" t="s">
        <v>39</v>
      </c>
      <c r="C38" s="33" t="s">
        <v>84</v>
      </c>
    </row>
    <row r="39" spans="2:3" x14ac:dyDescent="0.4">
      <c r="B39" s="33" t="s">
        <v>41</v>
      </c>
      <c r="C39" s="33" t="s">
        <v>85</v>
      </c>
    </row>
    <row r="40" spans="2:3" x14ac:dyDescent="0.4">
      <c r="B40" s="35" t="s">
        <v>41</v>
      </c>
      <c r="C40" s="33" t="s">
        <v>86</v>
      </c>
    </row>
    <row r="41" spans="2:3" x14ac:dyDescent="0.4">
      <c r="B41" s="35" t="s">
        <v>41</v>
      </c>
      <c r="C41" s="33" t="s">
        <v>87</v>
      </c>
    </row>
    <row r="42" spans="2:3" x14ac:dyDescent="0.4">
      <c r="B42" s="35" t="s">
        <v>41</v>
      </c>
      <c r="C42" s="33" t="s">
        <v>88</v>
      </c>
    </row>
    <row r="43" spans="2:3" x14ac:dyDescent="0.4">
      <c r="B43" s="35" t="s">
        <v>41</v>
      </c>
      <c r="C43" s="33" t="s">
        <v>89</v>
      </c>
    </row>
    <row r="44" spans="2:3" x14ac:dyDescent="0.4">
      <c r="B44" s="33" t="s">
        <v>43</v>
      </c>
      <c r="C44" s="33" t="s">
        <v>90</v>
      </c>
    </row>
    <row r="45" spans="2:3" x14ac:dyDescent="0.4">
      <c r="B45" s="35" t="s">
        <v>43</v>
      </c>
      <c r="C45" s="33" t="s">
        <v>91</v>
      </c>
    </row>
    <row r="46" spans="2:3" x14ac:dyDescent="0.4">
      <c r="B46" s="35" t="s">
        <v>43</v>
      </c>
      <c r="C46" s="33" t="s">
        <v>92</v>
      </c>
    </row>
    <row r="47" spans="2:3" x14ac:dyDescent="0.4">
      <c r="B47" s="35" t="s">
        <v>43</v>
      </c>
      <c r="C47" s="33" t="s">
        <v>93</v>
      </c>
    </row>
    <row r="48" spans="2:3" x14ac:dyDescent="0.4">
      <c r="B48" s="35" t="s">
        <v>43</v>
      </c>
      <c r="C48" s="33" t="s">
        <v>94</v>
      </c>
    </row>
    <row r="49" spans="2:3" x14ac:dyDescent="0.4">
      <c r="B49" s="35" t="s">
        <v>43</v>
      </c>
      <c r="C49" s="33" t="s">
        <v>95</v>
      </c>
    </row>
    <row r="50" spans="2:3" x14ac:dyDescent="0.4">
      <c r="B50" s="35" t="s">
        <v>43</v>
      </c>
      <c r="C50" s="33" t="s">
        <v>96</v>
      </c>
    </row>
    <row r="51" spans="2:3" x14ac:dyDescent="0.4">
      <c r="B51" s="35" t="s">
        <v>43</v>
      </c>
      <c r="C51" s="33" t="s">
        <v>97</v>
      </c>
    </row>
    <row r="52" spans="2:3" x14ac:dyDescent="0.4">
      <c r="B52" s="33" t="s">
        <v>45</v>
      </c>
      <c r="C52" s="33" t="s">
        <v>98</v>
      </c>
    </row>
    <row r="53" spans="2:3" x14ac:dyDescent="0.4">
      <c r="B53" s="35" t="s">
        <v>45</v>
      </c>
      <c r="C53" s="33" t="s">
        <v>99</v>
      </c>
    </row>
    <row r="54" spans="2:3" x14ac:dyDescent="0.4">
      <c r="B54" s="35" t="s">
        <v>45</v>
      </c>
      <c r="C54" s="33" t="s">
        <v>100</v>
      </c>
    </row>
    <row r="55" spans="2:3" x14ac:dyDescent="0.4">
      <c r="B55" s="35" t="s">
        <v>45</v>
      </c>
      <c r="C55" s="33" t="s">
        <v>101</v>
      </c>
    </row>
    <row r="56" spans="2:3" x14ac:dyDescent="0.4">
      <c r="B56" s="35" t="s">
        <v>45</v>
      </c>
      <c r="C56" s="33" t="s">
        <v>102</v>
      </c>
    </row>
    <row r="57" spans="2:3" x14ac:dyDescent="0.4">
      <c r="B57" s="35" t="s">
        <v>45</v>
      </c>
      <c r="C57" s="33" t="s">
        <v>103</v>
      </c>
    </row>
    <row r="58" spans="2:3" x14ac:dyDescent="0.4">
      <c r="B58" s="35" t="s">
        <v>45</v>
      </c>
      <c r="C58" s="33" t="s">
        <v>104</v>
      </c>
    </row>
    <row r="59" spans="2:3" x14ac:dyDescent="0.4">
      <c r="B59" s="35" t="s">
        <v>45</v>
      </c>
      <c r="C59" s="33" t="s">
        <v>105</v>
      </c>
    </row>
    <row r="60" spans="2:3" x14ac:dyDescent="0.4">
      <c r="B60" s="35" t="s">
        <v>45</v>
      </c>
      <c r="C60" s="33" t="s">
        <v>106</v>
      </c>
    </row>
    <row r="61" spans="2:3" x14ac:dyDescent="0.4">
      <c r="B61" s="35" t="s">
        <v>45</v>
      </c>
      <c r="C61" s="33" t="s">
        <v>107</v>
      </c>
    </row>
    <row r="62" spans="2:3" x14ac:dyDescent="0.4">
      <c r="B62" s="35" t="s">
        <v>45</v>
      </c>
      <c r="C62" s="33" t="s">
        <v>108</v>
      </c>
    </row>
    <row r="63" spans="2:3" x14ac:dyDescent="0.4">
      <c r="B63" s="35" t="s">
        <v>45</v>
      </c>
      <c r="C63" s="33" t="s">
        <v>109</v>
      </c>
    </row>
    <row r="64" spans="2:3" x14ac:dyDescent="0.4">
      <c r="B64" s="33" t="s">
        <v>47</v>
      </c>
      <c r="C64" s="33" t="s">
        <v>110</v>
      </c>
    </row>
    <row r="65" spans="2:3" x14ac:dyDescent="0.4">
      <c r="B65" s="35" t="s">
        <v>47</v>
      </c>
      <c r="C65" s="33" t="s">
        <v>111</v>
      </c>
    </row>
    <row r="66" spans="2:3" x14ac:dyDescent="0.4">
      <c r="B66" s="35" t="s">
        <v>47</v>
      </c>
      <c r="C66" s="33" t="s">
        <v>112</v>
      </c>
    </row>
    <row r="67" spans="2:3" x14ac:dyDescent="0.4">
      <c r="B67" s="35" t="s">
        <v>47</v>
      </c>
      <c r="C67" s="33" t="s">
        <v>113</v>
      </c>
    </row>
    <row r="68" spans="2:3" x14ac:dyDescent="0.4">
      <c r="B68" s="35" t="s">
        <v>47</v>
      </c>
      <c r="C68" s="33" t="s">
        <v>114</v>
      </c>
    </row>
    <row r="69" spans="2:3" x14ac:dyDescent="0.4">
      <c r="B69" s="35" t="s">
        <v>47</v>
      </c>
      <c r="C69" s="33" t="s">
        <v>115</v>
      </c>
    </row>
    <row r="70" spans="2:3" x14ac:dyDescent="0.4">
      <c r="B70" s="33" t="s">
        <v>49</v>
      </c>
      <c r="C70" s="33" t="s">
        <v>116</v>
      </c>
    </row>
    <row r="71" spans="2:3" x14ac:dyDescent="0.4">
      <c r="B71" s="35" t="s">
        <v>49</v>
      </c>
      <c r="C71" s="33" t="s">
        <v>117</v>
      </c>
    </row>
    <row r="72" spans="2:3" x14ac:dyDescent="0.4">
      <c r="B72" s="35" t="s">
        <v>49</v>
      </c>
      <c r="C72" s="33" t="s">
        <v>118</v>
      </c>
    </row>
    <row r="73" spans="2:3" x14ac:dyDescent="0.4">
      <c r="B73" s="33" t="s">
        <v>51</v>
      </c>
      <c r="C73" s="33" t="s">
        <v>119</v>
      </c>
    </row>
    <row r="74" spans="2:3" x14ac:dyDescent="0.4">
      <c r="B74" s="35" t="s">
        <v>51</v>
      </c>
      <c r="C74" s="33" t="s">
        <v>120</v>
      </c>
    </row>
    <row r="75" spans="2:3" x14ac:dyDescent="0.4">
      <c r="B75" s="35" t="s">
        <v>51</v>
      </c>
      <c r="C75" s="33" t="s">
        <v>121</v>
      </c>
    </row>
    <row r="76" spans="2:3" x14ac:dyDescent="0.4">
      <c r="B76" s="35" t="s">
        <v>51</v>
      </c>
      <c r="C76" s="33" t="s">
        <v>122</v>
      </c>
    </row>
    <row r="77" spans="2:3" x14ac:dyDescent="0.4">
      <c r="B77" s="33" t="s">
        <v>53</v>
      </c>
      <c r="C77" s="33" t="s">
        <v>123</v>
      </c>
    </row>
    <row r="78" spans="2:3" x14ac:dyDescent="0.4">
      <c r="B78" s="35" t="s">
        <v>53</v>
      </c>
      <c r="C78" s="33" t="s">
        <v>124</v>
      </c>
    </row>
    <row r="79" spans="2:3" x14ac:dyDescent="0.4">
      <c r="B79" s="35" t="s">
        <v>53</v>
      </c>
      <c r="C79" s="33" t="s">
        <v>125</v>
      </c>
    </row>
    <row r="80" spans="2:3" x14ac:dyDescent="0.4">
      <c r="B80" s="33" t="s">
        <v>55</v>
      </c>
      <c r="C80" s="33" t="s">
        <v>126</v>
      </c>
    </row>
    <row r="81" spans="2:3" x14ac:dyDescent="0.4">
      <c r="B81" s="35" t="s">
        <v>55</v>
      </c>
      <c r="C81" s="33" t="s">
        <v>127</v>
      </c>
    </row>
    <row r="82" spans="2:3" x14ac:dyDescent="0.4">
      <c r="B82" s="35" t="s">
        <v>55</v>
      </c>
      <c r="C82" s="33" t="s">
        <v>128</v>
      </c>
    </row>
    <row r="83" spans="2:3" x14ac:dyDescent="0.4">
      <c r="B83" s="33" t="s">
        <v>57</v>
      </c>
      <c r="C83" s="33" t="s">
        <v>129</v>
      </c>
    </row>
    <row r="84" spans="2:3" x14ac:dyDescent="0.4">
      <c r="B84" s="35" t="s">
        <v>57</v>
      </c>
      <c r="C84" s="33" t="s">
        <v>130</v>
      </c>
    </row>
    <row r="85" spans="2:3" x14ac:dyDescent="0.4">
      <c r="B85" s="33" t="s">
        <v>59</v>
      </c>
      <c r="C85" s="33" t="s">
        <v>131</v>
      </c>
    </row>
    <row r="86" spans="2:3" x14ac:dyDescent="0.4">
      <c r="B86" s="35" t="s">
        <v>59</v>
      </c>
      <c r="C86" s="33" t="s">
        <v>132</v>
      </c>
    </row>
    <row r="87" spans="2:3" x14ac:dyDescent="0.4">
      <c r="B87" s="35" t="s">
        <v>59</v>
      </c>
      <c r="C87" s="33" t="s">
        <v>133</v>
      </c>
    </row>
    <row r="88" spans="2:3" x14ac:dyDescent="0.4">
      <c r="B88" s="33" t="s">
        <v>61</v>
      </c>
      <c r="C88" s="33" t="s">
        <v>134</v>
      </c>
    </row>
    <row r="89" spans="2:3" x14ac:dyDescent="0.4">
      <c r="B89" s="35" t="s">
        <v>61</v>
      </c>
      <c r="C89" s="33" t="s">
        <v>135</v>
      </c>
    </row>
    <row r="90" spans="2:3" x14ac:dyDescent="0.4">
      <c r="B90" s="33" t="s">
        <v>63</v>
      </c>
      <c r="C90" s="33" t="s">
        <v>136</v>
      </c>
    </row>
    <row r="91" spans="2:3" x14ac:dyDescent="0.4">
      <c r="B91" s="35" t="s">
        <v>63</v>
      </c>
      <c r="C91" s="33" t="s">
        <v>137</v>
      </c>
    </row>
    <row r="92" spans="2:3" x14ac:dyDescent="0.4">
      <c r="B92" s="35" t="s">
        <v>63</v>
      </c>
      <c r="C92" s="33" t="s">
        <v>138</v>
      </c>
    </row>
    <row r="93" spans="2:3" x14ac:dyDescent="0.4">
      <c r="B93" s="35" t="s">
        <v>63</v>
      </c>
      <c r="C93" s="33" t="s">
        <v>139</v>
      </c>
    </row>
    <row r="94" spans="2:3" x14ac:dyDescent="0.4">
      <c r="B94" s="35" t="s">
        <v>63</v>
      </c>
      <c r="C94" s="33" t="s">
        <v>140</v>
      </c>
    </row>
    <row r="95" spans="2:3" x14ac:dyDescent="0.4">
      <c r="B95" s="35" t="s">
        <v>63</v>
      </c>
      <c r="C95" s="33" t="s">
        <v>141</v>
      </c>
    </row>
    <row r="96" spans="2:3" x14ac:dyDescent="0.4">
      <c r="B96" s="35" t="s">
        <v>63</v>
      </c>
      <c r="C96" s="33" t="s">
        <v>142</v>
      </c>
    </row>
    <row r="97" spans="2:3" x14ac:dyDescent="0.4">
      <c r="B97" s="35" t="s">
        <v>63</v>
      </c>
      <c r="C97" s="33" t="s">
        <v>143</v>
      </c>
    </row>
    <row r="98" spans="2:3" x14ac:dyDescent="0.4">
      <c r="B98" s="35" t="s">
        <v>63</v>
      </c>
      <c r="C98" s="33" t="s">
        <v>144</v>
      </c>
    </row>
    <row r="99" spans="2:3" x14ac:dyDescent="0.4">
      <c r="B99" s="33" t="s">
        <v>65</v>
      </c>
      <c r="C99" s="33" t="s">
        <v>145</v>
      </c>
    </row>
    <row r="100" spans="2:3" x14ac:dyDescent="0.4">
      <c r="B100" s="35" t="s">
        <v>65</v>
      </c>
      <c r="C100" s="33" t="s">
        <v>146</v>
      </c>
    </row>
    <row r="101" spans="2:3" x14ac:dyDescent="0.4">
      <c r="B101" s="33" t="s">
        <v>67</v>
      </c>
      <c r="C101" s="33" t="s">
        <v>147</v>
      </c>
    </row>
  </sheetData>
  <sheetProtection algorithmName="SHA-512" hashValue="riF3wOoIF/w+X1wQXcMQqUL27wZ9ZoynAe1BzvNxDu+cjSMGWTD1nmEt0Z9wRY74z6rXDaCNcsJQKrp0DOO+5A==" saltValue="Fs7NQfB3pb9fUabibd+q9A==" spinCount="100000" sheet="1" objects="1" scenarios="1"/>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0090-14C5-4A40-A5E0-2FE8B8CC7B83}">
  <sheetPr codeName="Sheet8"/>
  <dimension ref="B1:C51"/>
  <sheetViews>
    <sheetView showGridLines="0" zoomScale="85" zoomScaleNormal="85" workbookViewId="0">
      <pane ySplit="3" topLeftCell="A4" activePane="bottomLeft" state="frozen"/>
      <selection pane="bottomLeft"/>
    </sheetView>
  </sheetViews>
  <sheetFormatPr defaultColWidth="9" defaultRowHeight="18.75" x14ac:dyDescent="0.4"/>
  <cols>
    <col min="1" max="1" width="2.875" style="17" customWidth="1"/>
    <col min="2" max="2" width="12.625" style="17" customWidth="1"/>
    <col min="3" max="16384" width="9" style="17"/>
  </cols>
  <sheetData>
    <row r="1" spans="2:3" ht="14.45" customHeight="1" x14ac:dyDescent="0.4"/>
    <row r="2" spans="2:3" x14ac:dyDescent="0.4">
      <c r="B2" s="74" t="s">
        <v>225</v>
      </c>
    </row>
    <row r="3" spans="2:3" x14ac:dyDescent="0.4">
      <c r="B3" s="38" t="s">
        <v>148</v>
      </c>
      <c r="C3" s="38" t="s">
        <v>226</v>
      </c>
    </row>
    <row r="4" spans="2:3" x14ac:dyDescent="0.4">
      <c r="B4" s="18" t="s">
        <v>149</v>
      </c>
      <c r="C4" s="19">
        <v>2.8000000000000001E-2</v>
      </c>
    </row>
    <row r="5" spans="2:3" x14ac:dyDescent="0.4">
      <c r="B5" s="18" t="s">
        <v>150</v>
      </c>
      <c r="C5" s="19">
        <v>3.3000000000000002E-2</v>
      </c>
    </row>
    <row r="6" spans="2:3" x14ac:dyDescent="0.4">
      <c r="B6" s="18" t="s">
        <v>151</v>
      </c>
      <c r="C6" s="19">
        <v>3.2000000000000001E-2</v>
      </c>
    </row>
    <row r="7" spans="2:3" x14ac:dyDescent="0.4">
      <c r="B7" s="18" t="s">
        <v>152</v>
      </c>
      <c r="C7" s="19">
        <v>0.03</v>
      </c>
    </row>
    <row r="8" spans="2:3" x14ac:dyDescent="0.4">
      <c r="B8" s="18" t="s">
        <v>153</v>
      </c>
      <c r="C8" s="19">
        <v>3.3000000000000002E-2</v>
      </c>
    </row>
    <row r="9" spans="2:3" x14ac:dyDescent="0.4">
      <c r="B9" s="18" t="s">
        <v>154</v>
      </c>
      <c r="C9" s="19">
        <v>3.4000000000000002E-2</v>
      </c>
    </row>
    <row r="10" spans="2:3" x14ac:dyDescent="0.4">
      <c r="B10" s="18" t="s">
        <v>155</v>
      </c>
      <c r="C10" s="19">
        <v>3.1E-2</v>
      </c>
    </row>
    <row r="11" spans="2:3" x14ac:dyDescent="0.4">
      <c r="B11" s="18" t="s">
        <v>156</v>
      </c>
      <c r="C11" s="19">
        <v>0.03</v>
      </c>
    </row>
    <row r="12" spans="2:3" x14ac:dyDescent="0.4">
      <c r="B12" s="18" t="s">
        <v>157</v>
      </c>
      <c r="C12" s="19">
        <v>2.9000000000000001E-2</v>
      </c>
    </row>
    <row r="13" spans="2:3" x14ac:dyDescent="0.4">
      <c r="B13" s="18" t="s">
        <v>158</v>
      </c>
      <c r="C13" s="19">
        <v>2.9000000000000001E-2</v>
      </c>
    </row>
    <row r="14" spans="2:3" x14ac:dyDescent="0.4">
      <c r="B14" s="18" t="s">
        <v>159</v>
      </c>
      <c r="C14" s="19">
        <v>2.7E-2</v>
      </c>
    </row>
    <row r="15" spans="2:3" x14ac:dyDescent="0.4">
      <c r="B15" s="18" t="s">
        <v>160</v>
      </c>
      <c r="C15" s="19">
        <v>2.8000000000000001E-2</v>
      </c>
    </row>
    <row r="16" spans="2:3" x14ac:dyDescent="0.4">
      <c r="B16" s="18" t="s">
        <v>161</v>
      </c>
      <c r="C16" s="19">
        <v>2.5000000000000001E-2</v>
      </c>
    </row>
    <row r="17" spans="2:3" x14ac:dyDescent="0.4">
      <c r="B17" s="18" t="s">
        <v>162</v>
      </c>
      <c r="C17" s="19">
        <v>2.5000000000000001E-2</v>
      </c>
    </row>
    <row r="18" spans="2:3" x14ac:dyDescent="0.4">
      <c r="B18" s="18" t="s">
        <v>163</v>
      </c>
      <c r="C18" s="19">
        <v>0.03</v>
      </c>
    </row>
    <row r="19" spans="2:3" x14ac:dyDescent="0.4">
      <c r="B19" s="18" t="s">
        <v>164</v>
      </c>
      <c r="C19" s="19">
        <v>2.9000000000000001E-2</v>
      </c>
    </row>
    <row r="20" spans="2:3" x14ac:dyDescent="0.4">
      <c r="B20" s="18" t="s">
        <v>165</v>
      </c>
      <c r="C20" s="19">
        <v>0.03</v>
      </c>
    </row>
    <row r="21" spans="2:3" x14ac:dyDescent="0.4">
      <c r="B21" s="18" t="s">
        <v>166</v>
      </c>
      <c r="C21" s="19">
        <v>0.03</v>
      </c>
    </row>
    <row r="22" spans="2:3" x14ac:dyDescent="0.4">
      <c r="B22" s="18" t="s">
        <v>167</v>
      </c>
      <c r="C22" s="19">
        <v>0.03</v>
      </c>
    </row>
    <row r="23" spans="2:3" x14ac:dyDescent="0.4">
      <c r="B23" s="18" t="s">
        <v>168</v>
      </c>
      <c r="C23" s="19">
        <v>2.9000000000000001E-2</v>
      </c>
    </row>
    <row r="24" spans="2:3" x14ac:dyDescent="0.4">
      <c r="B24" s="18" t="s">
        <v>169</v>
      </c>
      <c r="C24" s="19">
        <v>2.9000000000000001E-2</v>
      </c>
    </row>
    <row r="25" spans="2:3" x14ac:dyDescent="0.4">
      <c r="B25" s="18" t="s">
        <v>170</v>
      </c>
      <c r="C25" s="19">
        <v>2.8000000000000001E-2</v>
      </c>
    </row>
    <row r="26" spans="2:3" x14ac:dyDescent="0.4">
      <c r="B26" s="18" t="s">
        <v>171</v>
      </c>
      <c r="C26" s="19">
        <v>2.7E-2</v>
      </c>
    </row>
    <row r="27" spans="2:3" x14ac:dyDescent="0.4">
      <c r="B27" s="18" t="s">
        <v>172</v>
      </c>
      <c r="C27" s="19">
        <v>2.8000000000000001E-2</v>
      </c>
    </row>
    <row r="28" spans="2:3" x14ac:dyDescent="0.4">
      <c r="B28" s="18" t="s">
        <v>173</v>
      </c>
      <c r="C28" s="19">
        <v>2.9000000000000001E-2</v>
      </c>
    </row>
    <row r="29" spans="2:3" x14ac:dyDescent="0.4">
      <c r="B29" s="18" t="s">
        <v>174</v>
      </c>
      <c r="C29" s="19">
        <v>2.7E-2</v>
      </c>
    </row>
    <row r="30" spans="2:3" x14ac:dyDescent="0.4">
      <c r="B30" s="18" t="s">
        <v>175</v>
      </c>
      <c r="C30" s="19">
        <v>2.5999999999999999E-2</v>
      </c>
    </row>
    <row r="31" spans="2:3" x14ac:dyDescent="0.4">
      <c r="B31" s="18" t="s">
        <v>176</v>
      </c>
      <c r="C31" s="19">
        <v>2.8000000000000001E-2</v>
      </c>
    </row>
    <row r="32" spans="2:3" x14ac:dyDescent="0.4">
      <c r="B32" s="18" t="s">
        <v>177</v>
      </c>
      <c r="C32" s="19">
        <v>2.9000000000000001E-2</v>
      </c>
    </row>
    <row r="33" spans="2:3" x14ac:dyDescent="0.4">
      <c r="B33" s="18" t="s">
        <v>178</v>
      </c>
      <c r="C33" s="19">
        <v>0.03</v>
      </c>
    </row>
    <row r="34" spans="2:3" x14ac:dyDescent="0.4">
      <c r="B34" s="18" t="s">
        <v>179</v>
      </c>
      <c r="C34" s="19">
        <v>3.4000000000000002E-2</v>
      </c>
    </row>
    <row r="35" spans="2:3" x14ac:dyDescent="0.4">
      <c r="B35" s="18" t="s">
        <v>180</v>
      </c>
      <c r="C35" s="19">
        <v>3.4000000000000002E-2</v>
      </c>
    </row>
    <row r="36" spans="2:3" x14ac:dyDescent="0.4">
      <c r="B36" s="18" t="s">
        <v>181</v>
      </c>
      <c r="C36" s="19">
        <v>2.9000000000000001E-2</v>
      </c>
    </row>
    <row r="37" spans="2:3" x14ac:dyDescent="0.4">
      <c r="B37" s="18" t="s">
        <v>182</v>
      </c>
      <c r="C37" s="19">
        <v>2.8000000000000001E-2</v>
      </c>
    </row>
    <row r="38" spans="2:3" x14ac:dyDescent="0.4">
      <c r="B38" s="18" t="s">
        <v>183</v>
      </c>
      <c r="C38" s="19">
        <v>0.03</v>
      </c>
    </row>
    <row r="39" spans="2:3" x14ac:dyDescent="0.4">
      <c r="B39" s="18" t="s">
        <v>184</v>
      </c>
      <c r="C39" s="19">
        <v>3.2000000000000001E-2</v>
      </c>
    </row>
    <row r="40" spans="2:3" x14ac:dyDescent="0.4">
      <c r="B40" s="18" t="s">
        <v>185</v>
      </c>
      <c r="C40" s="19">
        <v>0.03</v>
      </c>
    </row>
    <row r="41" spans="2:3" x14ac:dyDescent="0.4">
      <c r="B41" s="18" t="s">
        <v>186</v>
      </c>
      <c r="C41" s="19">
        <v>3.3000000000000002E-2</v>
      </c>
    </row>
    <row r="42" spans="2:3" x14ac:dyDescent="0.4">
      <c r="B42" s="18" t="s">
        <v>187</v>
      </c>
      <c r="C42" s="19">
        <v>3.3000000000000002E-2</v>
      </c>
    </row>
    <row r="43" spans="2:3" x14ac:dyDescent="0.4">
      <c r="B43" s="18" t="s">
        <v>188</v>
      </c>
      <c r="C43" s="19">
        <v>2.9000000000000001E-2</v>
      </c>
    </row>
    <row r="44" spans="2:3" x14ac:dyDescent="0.4">
      <c r="B44" s="18" t="s">
        <v>189</v>
      </c>
      <c r="C44" s="19">
        <v>3.4000000000000002E-2</v>
      </c>
    </row>
    <row r="45" spans="2:3" x14ac:dyDescent="0.4">
      <c r="B45" s="18" t="s">
        <v>190</v>
      </c>
      <c r="C45" s="19">
        <v>3.3000000000000002E-2</v>
      </c>
    </row>
    <row r="46" spans="2:3" x14ac:dyDescent="0.4">
      <c r="B46" s="18" t="s">
        <v>191</v>
      </c>
      <c r="C46" s="19">
        <v>3.3000000000000002E-2</v>
      </c>
    </row>
    <row r="47" spans="2:3" x14ac:dyDescent="0.4">
      <c r="B47" s="18" t="s">
        <v>192</v>
      </c>
      <c r="C47" s="19">
        <v>3.4000000000000002E-2</v>
      </c>
    </row>
    <row r="48" spans="2:3" x14ac:dyDescent="0.4">
      <c r="B48" s="18" t="s">
        <v>193</v>
      </c>
      <c r="C48" s="19">
        <v>3.3000000000000002E-2</v>
      </c>
    </row>
    <row r="49" spans="2:3" x14ac:dyDescent="0.4">
      <c r="B49" s="18" t="s">
        <v>194</v>
      </c>
      <c r="C49" s="19">
        <v>3.3000000000000002E-2</v>
      </c>
    </row>
    <row r="50" spans="2:3" x14ac:dyDescent="0.4">
      <c r="B50" s="18" t="s">
        <v>195</v>
      </c>
      <c r="C50" s="19">
        <v>3.3000000000000002E-2</v>
      </c>
    </row>
    <row r="51" spans="2:3" x14ac:dyDescent="0.4">
      <c r="B51" s="38" t="s">
        <v>227</v>
      </c>
      <c r="C51" s="39">
        <v>0.03</v>
      </c>
    </row>
  </sheetData>
  <sheetProtection algorithmName="SHA-512" hashValue="Mk4NPa4CnSY7CvxPtkaR5kZq4sW3H/+TWZZ8rZBxJWd+LrB9vpGCmKnv5j7yf1yriQ2Wdgqm+AVe+YjAOQQbvA==" saltValue="06yfNmXJolkFgRMTrhy2Vw==" spinCount="100000" sheet="1" objects="1" scenarios="1"/>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04ABFB2F5853E45A5E1E8359479D2F5" ma:contentTypeVersion="14" ma:contentTypeDescription="新しいドキュメントを作成します。" ma:contentTypeScope="" ma:versionID="6fcccb259e6663590798a0ab43642f83">
  <xsd:schema xmlns:xsd="http://www.w3.org/2001/XMLSchema" xmlns:xs="http://www.w3.org/2001/XMLSchema" xmlns:p="http://schemas.microsoft.com/office/2006/metadata/properties" xmlns:ns2="70733d66-83d5-48d3-890d-bf0e05cb915a" xmlns:ns3="e21df260-52e9-4da6-a72a-d9dfb1f5556b" targetNamespace="http://schemas.microsoft.com/office/2006/metadata/properties" ma:root="true" ma:fieldsID="77443c042cdec217494c15119024def7" ns2:_="" ns3:_="">
    <xsd:import namespace="70733d66-83d5-48d3-890d-bf0e05cb915a"/>
    <xsd:import namespace="e21df260-52e9-4da6-a72a-d9dfb1f5556b"/>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33d66-83d5-48d3-890d-bf0e05cb91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e21df260-52e9-4da6-a72a-d9dfb1f5556b"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15ae60ca-091e-4d95-8883-a0ee69a312d9}" ma:internalName="TaxCatchAll" ma:showField="CatchAllData" ma:web="e21df260-52e9-4da6-a72a-d9dfb1f5556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e21df260-52e9-4da6-a72a-d9dfb1f5556b" xsi:nil="true"/>
    <lcf76f155ced4ddcb4097134ff3c332f xmlns="70733d66-83d5-48d3-890d-bf0e05cb915a">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9424989-E691-4FA2-B72A-7A6644A699D2}"/>
</file>

<file path=customXml/itemProps2.xml><?xml version="1.0" encoding="utf-8"?>
<ds:datastoreItem xmlns:ds="http://schemas.openxmlformats.org/officeDocument/2006/customXml" ds:itemID="{FDF15E4E-CAC3-430F-8E12-750A8F3C8E65}">
  <ds:schemaRefs>
    <ds:schemaRef ds:uri="http://schemas.openxmlformats.org/package/2006/metadata/core-properties"/>
    <ds:schemaRef ds:uri="70733d66-83d5-48d3-890d-bf0e05cb915a"/>
    <ds:schemaRef ds:uri="e21df260-52e9-4da6-a72a-d9dfb1f5556b"/>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www.w3.org/XML/1998/namespace"/>
    <ds:schemaRef ds:uri="http://purl.org/dc/dcmitype/"/>
    <ds:schemaRef ds:uri="f7509037-eb30-442c-93c9-734b73738437"/>
    <ds:schemaRef ds:uri="2386446a-c0b8-475b-98d2-f559b15829c5"/>
  </ds:schemaRefs>
</ds:datastoreItem>
</file>

<file path=customXml/itemProps3.xml><?xml version="1.0" encoding="utf-8"?>
<ds:datastoreItem xmlns:ds="http://schemas.openxmlformats.org/officeDocument/2006/customXml" ds:itemID="{BCAEFDA5-712D-4DAA-8A39-32D3DDCE2F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30</vt:i4>
      </vt:variant>
    </vt:vector>
  </HeadingPairs>
  <TitlesOfParts>
    <vt:vector size="46" baseType="lpstr">
      <vt:lpstr>記入要領</vt:lpstr>
      <vt:lpstr>①申請者情報</vt:lpstr>
      <vt:lpstr>②補助事業情報</vt:lpstr>
      <vt:lpstr>③経費明細書</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【参考】最低賃金の5年間の年平均の年平均上昇率</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2024-03-04T10:11:14Z</cp:lastPrinted>
  <dcterms:created xsi:type="dcterms:W3CDTF">2024-02-13T08:26:40Z</dcterms:created>
  <dcterms:modified xsi:type="dcterms:W3CDTF">2024-04-04T03:46:30Z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0x010100D04ABFB2F5853E45A5E1E8359479D2F5</vt:lpwstr>
  </property>
  <property fmtid="{D5CDD505-2E9C-101B-9397-08002B2CF9AE}" pid="3" name="MediaServiceImageTags">
    <vt:lpwstr/>
  </property>
</Properties>
</file>